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rb-datastore\chrb_share\Board Operations\BOS\Compliance\Reports\Statistical Reports\2024 statistical reports\"/>
    </mc:Choice>
  </mc:AlternateContent>
  <xr:revisionPtr revIDLastSave="0" documentId="13_ncr:1_{292819DC-D960-4084-A9D2-3E9B4F197605}" xr6:coauthVersionLast="47" xr6:coauthVersionMax="47" xr10:uidLastSave="{00000000-0000-0000-0000-000000000000}"/>
  <bookViews>
    <workbookView xWindow="-108" yWindow="-108" windowWidth="23256" windowHeight="1389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ColumnTitle1.A2.A6.1">'Table of Contents'!$C$17</definedName>
    <definedName name="Columntitle4.A10.n80.4">'Consolidated Pools Report'!$9:$9</definedName>
    <definedName name="_xlnm.Print_Titles" localSheetId="3">'Consolidated Pools Report'!$9:$9</definedName>
    <definedName name="_xlnm.Print_Titles" localSheetId="2">'Handle and Attendance'!$9:$9</definedName>
    <definedName name="RowTitle5.A7.A15.5">'Runner''s Stats'!$A:$A</definedName>
    <definedName name="RowTitle6.A7.A15.6">'Runner''s Stats TB'!$A:$A</definedName>
    <definedName name="TitleRegion2.A7.G52.2">'Consolidated Takeout Summary'!$A:$A,'Consolidated Takeout Summary'!$6:$6</definedName>
    <definedName name="TitleRegion3.A10.c200.3">'Handle and Attendance'!$A:$A,'Handle and Attendance'!$9:$9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2" i="11" l="1"/>
  <c r="B12" i="6"/>
</calcChain>
</file>

<file path=xl/sharedStrings.xml><?xml version="1.0" encoding="utf-8"?>
<sst xmlns="http://schemas.openxmlformats.org/spreadsheetml/2006/main" count="327" uniqueCount="305">
  <si>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</si>
  <si>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</si>
  <si>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</si>
  <si>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</si>
  <si>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</si>
  <si>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</si>
  <si>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</si>
  <si>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</si>
  <si>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</si>
  <si>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</si>
  <si>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</si>
  <si>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</si>
  <si>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</si>
  <si>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</si>
  <si>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</si>
  <si>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</si>
  <si>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</si>
  <si>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</si>
  <si>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</si>
  <si>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</si>
  <si>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</si>
  <si>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</si>
  <si>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</si>
  <si>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</si>
  <si>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</si>
  <si>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</si>
  <si>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</si>
  <si>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</si>
  <si>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</si>
  <si>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</si>
  <si>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</si>
  <si>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</si>
  <si>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</si>
  <si>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</si>
  <si>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</si>
  <si>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</si>
  <si>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</si>
  <si>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</si>
  <si>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</si>
  <si>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</si>
  <si>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</si>
  <si>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</si>
  <si>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</si>
  <si>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</si>
  <si>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</si>
  <si>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</si>
  <si>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</si>
  <si>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</si>
  <si>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</si>
  <si>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</si>
  <si>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</si>
  <si>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</si>
  <si>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</si>
  <si>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</si>
  <si>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</si>
  <si>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</si>
  <si>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</si>
  <si>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</si>
  <si>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</si>
  <si>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</si>
  <si>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</si>
  <si>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</si>
  <si>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</si>
  <si>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</si>
  <si>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</si>
  <si>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</si>
  <si>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</si>
  <si>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</si>
  <si>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</si>
  <si>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</si>
  <si>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</si>
  <si>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</si>
  <si>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</si>
  <si>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</si>
  <si>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</si>
  <si>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</si>
  <si>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</si>
  <si>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</si>
  <si>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</si>
  <si>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</si>
  <si>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</si>
  <si>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</si>
  <si>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</si>
  <si>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</si>
  <si>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</si>
  <si>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</si>
  <si>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</si>
  <si>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</si>
  <si>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</si>
  <si>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</si>
  <si>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</si>
  <si>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</si>
  <si>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</si>
  <si>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</si>
  <si>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</si>
  <si>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</si>
  <si>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</si>
  <si>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</si>
  <si>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</si>
  <si>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</si>
  <si>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</si>
  <si>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</si>
  <si>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</si>
  <si>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</si>
  <si>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</si>
  <si>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</si>
  <si>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</si>
  <si>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</si>
  <si>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</si>
  <si>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</si>
  <si>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</si>
  <si>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</si>
  <si>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</si>
  <si>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</si>
  <si>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</si>
  <si>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</si>
  <si>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</si>
  <si>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</si>
  <si>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</si>
  <si>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</si>
  <si>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</si>
  <si>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</si>
  <si>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</si>
  <si>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</si>
  <si>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</si>
  <si>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</si>
  <si>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</si>
  <si>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</si>
  <si>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</si>
  <si>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</si>
  <si>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</si>
  <si>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</si>
  <si>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</si>
  <si>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</si>
  <si>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</si>
  <si>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</si>
  <si>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Golden Gate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</si>
  <si>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</si>
  <si>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</si>
  <si>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</si>
  <si>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</si>
  <si>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</si>
  <si>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</si>
  <si>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</si>
  <si>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</si>
  <si>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</si>
  <si>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</si>
  <si>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</si>
  <si>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</si>
  <si>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</si>
  <si>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</si>
  <si>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</si>
  <si>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</si>
  <si>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</si>
  <si>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</si>
  <si>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</si>
  <si>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</si>
  <si>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</si>
  <si>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</si>
  <si>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</si>
  <si>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</si>
  <si>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</si>
  <si>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</si>
  <si>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</si>
  <si>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</si>
  <si>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Pointsbet</t>
  </si>
  <si>
    <t>Pony Bar St.Thomas</t>
  </si>
  <si>
    <t>SaratogaBets Oregon</t>
  </si>
  <si>
    <t>TVG - Harrah s Chester Downs</t>
  </si>
  <si>
    <t>US Offtrack</t>
  </si>
  <si>
    <t>*TVG Group: TVG Group Locations  3, 5, 6, 7 &amp; 8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</si>
  <si>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</si>
  <si>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</si>
  <si>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</si>
  <si>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</si>
  <si>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</si>
  <si>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</si>
  <si>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</si>
  <si>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</si>
  <si>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</si>
  <si>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</si>
  <si>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</si>
  <si>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</si>
  <si>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</si>
  <si>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</si>
  <si>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</si>
  <si>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</si>
  <si>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</si>
  <si>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</si>
  <si>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</si>
  <si>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</si>
  <si>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</si>
  <si>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</si>
  <si>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</si>
  <si>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</si>
  <si>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</si>
  <si>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</si>
  <si>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 xml:space="preserve">Track: Golden Gate Fields                      </t>
  </si>
  <si>
    <t>Golden Gate Fields</t>
  </si>
  <si>
    <t>Bangor Raceway</t>
  </si>
  <si>
    <t>Batavia</t>
  </si>
  <si>
    <t>Batavia Downs Online</t>
  </si>
  <si>
    <t>Birmingham</t>
  </si>
  <si>
    <t>Bordertown</t>
  </si>
  <si>
    <t>Brazil</t>
  </si>
  <si>
    <t>Catskill IAW</t>
  </si>
  <si>
    <t>Catskills OTB</t>
  </si>
  <si>
    <t>Charles Town Race Course</t>
  </si>
  <si>
    <t>Colonial Downs</t>
  </si>
  <si>
    <t>Columbus Raceway</t>
  </si>
  <si>
    <t>Corpus Christi Greyhound</t>
  </si>
  <si>
    <t>Delta Downs</t>
  </si>
  <si>
    <t>Dial-a-bet</t>
  </si>
  <si>
    <t>Diamond Casino</t>
  </si>
  <si>
    <t>Dover Downs</t>
  </si>
  <si>
    <t>Evangeline Downs</t>
  </si>
  <si>
    <t>Fair Meadows</t>
  </si>
  <si>
    <t>Fairgrounds</t>
  </si>
  <si>
    <t>Finger Lakes</t>
  </si>
  <si>
    <t>Fonner</t>
  </si>
  <si>
    <t>Foxwoods</t>
  </si>
  <si>
    <t>Gillespie County Downs</t>
  </si>
  <si>
    <t>GWS Bet365</t>
  </si>
  <si>
    <t>Hiawatha Horse Park</t>
  </si>
  <si>
    <t>Hipodromo Quinto Centenario</t>
  </si>
  <si>
    <t>Horseman s Park</t>
  </si>
  <si>
    <t>Iowa Greyhound</t>
  </si>
  <si>
    <t>John Martin s Manor Restaurant</t>
  </si>
  <si>
    <t>Kentucky OTB</t>
  </si>
  <si>
    <t>Lincoln Race Course</t>
  </si>
  <si>
    <t>Meadowlands</t>
  </si>
  <si>
    <t>Meadows The</t>
  </si>
  <si>
    <t>Miami Valley Gaming and Racing</t>
  </si>
  <si>
    <t>Monterrico Simulcasting</t>
  </si>
  <si>
    <t>Nassau Internet Wagering</t>
  </si>
  <si>
    <t>Northville</t>
  </si>
  <si>
    <t>Oaklawn</t>
  </si>
  <si>
    <t>Ocean Downs</t>
  </si>
  <si>
    <t>Palace Casino</t>
  </si>
  <si>
    <t>PariBet US</t>
  </si>
  <si>
    <t>Plainridge</t>
  </si>
  <si>
    <t>Pocono Account Wagering</t>
  </si>
  <si>
    <t>Poconos</t>
  </si>
  <si>
    <t>Prairie Meadows</t>
  </si>
  <si>
    <t>Premier Gateway International</t>
  </si>
  <si>
    <t>Presque Isle Downs</t>
  </si>
  <si>
    <t>Remington Park</t>
  </si>
  <si>
    <t>Rocky Mountain Turf Club</t>
  </si>
  <si>
    <t>Rosecroft Raceway</t>
  </si>
  <si>
    <t>Running Aces Harness Park</t>
  </si>
  <si>
    <t>San Marco Curacao ISI</t>
  </si>
  <si>
    <t>Sanford OTB</t>
  </si>
  <si>
    <t>Sports Center</t>
  </si>
  <si>
    <t>Suffolk OTB Internet</t>
  </si>
  <si>
    <t>SunRay Park &amp; Casino</t>
  </si>
  <si>
    <t>The Track on 2</t>
  </si>
  <si>
    <t>Tioga Downs</t>
  </si>
  <si>
    <t>Twin River Greyhound</t>
  </si>
  <si>
    <t>Vernon Downs</t>
  </si>
  <si>
    <t>Victoryland</t>
  </si>
  <si>
    <t>Western Regional OTB</t>
  </si>
  <si>
    <t>Wheeling Downs</t>
  </si>
  <si>
    <t>Will Rogers Downs</t>
  </si>
  <si>
    <t>WY Downs Evanston OTB</t>
  </si>
  <si>
    <t>Xpressbet Southern Alberta</t>
  </si>
  <si>
    <t>Yonkers</t>
  </si>
  <si>
    <t>YouBet Group 1</t>
  </si>
  <si>
    <t>Zia Park</t>
  </si>
  <si>
    <t xml:space="preserve"> Distributing Host(s)    :  Golden Gate Fields</t>
  </si>
  <si>
    <t>Race Count:</t>
  </si>
  <si>
    <t>All Source Handle:</t>
  </si>
  <si>
    <t>Purses Paid:</t>
  </si>
  <si>
    <t>Runners:</t>
  </si>
  <si>
    <t>*Elite Turf Club: Elite Turf Club Locations 1, 2, 3, 4, 6, 10, 13, 17, 18, 19, 20, 22, 23, 25 &amp; 26</t>
  </si>
  <si>
    <t>*Fan Duel Group 2, 3, 4, 5, 7 &amp;9</t>
  </si>
  <si>
    <t>*Player Management Group: Player Management Group Locations  , B, C, K, Q &amp; V</t>
  </si>
  <si>
    <t>12/20/2023 - 12/24/2024</t>
  </si>
  <si>
    <t>Attendance</t>
  </si>
  <si>
    <t>Coushatta Casino Resort</t>
  </si>
  <si>
    <t>Elite Turf Club*</t>
  </si>
  <si>
    <t>FanDuel Group*</t>
  </si>
  <si>
    <t>Player Management Group</t>
  </si>
  <si>
    <t>RGS*</t>
  </si>
  <si>
    <t>TVG Group*</t>
  </si>
  <si>
    <t>Xpressbet Bet365 MD</t>
  </si>
  <si>
    <t>Pools By Race - Consolidated</t>
  </si>
  <si>
    <t>Date Range : 12/20/2023-12/24/2024</t>
  </si>
  <si>
    <t>Pentafecta</t>
  </si>
  <si>
    <t>Total Race Count:</t>
  </si>
  <si>
    <t>Total Purses Paid:</t>
  </si>
  <si>
    <t>Total Runners: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</si>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</sst>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18" fillId="0" borderId="0" xfId="0" applyFont="1"/>
    <xf numFmtId="43" fontId="18" fillId="0" borderId="0" xfId="0" applyNumberFormat="1" applyFont="1"/>
    <xf numFmtId="164" fontId="18" fillId="0" borderId="0" xfId="43" applyNumberFormat="1" applyFont="1"/>
    <xf numFmtId="0" fontId="21" fillId="33" borderId="0" xfId="0" applyFont="1" applyFill="1"/>
    <xf numFmtId="0" fontId="20" fillId="33" borderId="10" xfId="42" applyFont="1" applyFill="1" applyBorder="1"/>
    <xf numFmtId="0" fontId="18" fillId="33" borderId="0" xfId="0" applyFont="1" applyFill="1"/>
    <xf numFmtId="0" fontId="23" fillId="33" borderId="0" xfId="0" applyFont="1" applyFill="1"/>
    <xf numFmtId="0" fontId="21" fillId="0" borderId="0" xfId="0" applyFont="1"/>
    <xf numFmtId="0" fontId="24" fillId="0" borderId="0" xfId="0" applyFont="1"/>
    <xf numFmtId="0" fontId="25" fillId="0" borderId="0" xfId="0" applyFont="1"/>
    <xf numFmtId="0" fontId="24" fillId="33" borderId="0" xfId="0" applyFont="1" applyFill="1"/>
    <xf numFmtId="0" fontId="24" fillId="33" borderId="0" xfId="0" applyFont="1" applyFill="1" applyAlignment="1">
      <alignment horizontal="center" wrapText="1"/>
    </xf>
    <xf numFmtId="0" fontId="24" fillId="33" borderId="0" xfId="0" applyFont="1" applyFill="1" applyAlignment="1">
      <alignment horizontal="center"/>
    </xf>
    <xf numFmtId="0" fontId="24" fillId="0" borderId="10" xfId="0" applyFont="1" applyBorder="1"/>
    <xf numFmtId="164" fontId="24" fillId="0" borderId="10" xfId="43" applyNumberFormat="1" applyFont="1" applyFill="1" applyBorder="1"/>
    <xf numFmtId="43" fontId="24" fillId="0" borderId="0" xfId="43" applyFont="1"/>
    <xf numFmtId="0" fontId="24" fillId="0" borderId="0" xfId="0" applyFont="1" applyAlignment="1">
      <alignment wrapText="1"/>
    </xf>
    <xf numFmtId="0" fontId="24" fillId="0" borderId="0" xfId="0" applyFont="1" applyAlignment="1">
      <alignment horizontal="left" wrapText="1"/>
    </xf>
    <xf numFmtId="0" fontId="27" fillId="0" borderId="11" xfId="0" applyFont="1" applyBorder="1" applyAlignment="1">
      <alignment horizontal="left" vertical="top"/>
    </xf>
    <xf numFmtId="0" fontId="27" fillId="0" borderId="12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33" borderId="0" xfId="0" applyFont="1" applyFill="1" applyAlignment="1">
      <alignment horizontal="right" vertical="top" wrapText="1"/>
    </xf>
    <xf numFmtId="0" fontId="27" fillId="0" borderId="10" xfId="0" applyFont="1" applyBorder="1" applyAlignment="1">
      <alignment wrapText="1"/>
    </xf>
    <xf numFmtId="164" fontId="27" fillId="0" borderId="10" xfId="43" applyNumberFormat="1" applyFont="1" applyFill="1" applyBorder="1" applyAlignment="1">
      <alignment horizontal="right" wrapText="1"/>
    </xf>
    <xf numFmtId="0" fontId="24" fillId="0" borderId="0" xfId="0" applyFont="1" applyAlignment="1">
      <alignment horizontal="right" wrapText="1"/>
    </xf>
    <xf numFmtId="3" fontId="24" fillId="0" borderId="0" xfId="0" applyNumberFormat="1" applyFont="1" applyAlignment="1">
      <alignment horizontal="right" wrapText="1"/>
    </xf>
    <xf numFmtId="3" fontId="26" fillId="0" borderId="0" xfId="0" applyNumberFormat="1" applyFont="1" applyAlignment="1">
      <alignment horizontal="right" wrapText="1"/>
    </xf>
    <xf numFmtId="0" fontId="26" fillId="0" borderId="0" xfId="0" applyFont="1" applyAlignment="1">
      <alignment horizontal="right" wrapText="1"/>
    </xf>
    <xf numFmtId="0" fontId="28" fillId="0" borderId="10" xfId="0" applyFont="1" applyBorder="1" applyAlignment="1">
      <alignment horizontal="left" wrapText="1"/>
    </xf>
    <xf numFmtId="164" fontId="28" fillId="0" borderId="10" xfId="43" applyNumberFormat="1" applyFont="1" applyFill="1" applyBorder="1" applyAlignment="1">
      <alignment horizontal="right" wrapText="1"/>
    </xf>
    <xf numFmtId="0" fontId="26" fillId="0" borderId="0" xfId="0" applyFont="1" applyAlignment="1">
      <alignment horizontal="left" wrapText="1"/>
    </xf>
    <xf numFmtId="164" fontId="26" fillId="0" borderId="0" xfId="43" applyNumberFormat="1" applyFont="1" applyFill="1" applyAlignment="1">
      <alignment horizontal="right" wrapText="1"/>
    </xf>
    <xf numFmtId="164" fontId="24" fillId="0" borderId="0" xfId="43" applyNumberFormat="1" applyFont="1"/>
    <xf numFmtId="0" fontId="27" fillId="33" borderId="14" xfId="0" applyFont="1" applyFill="1" applyBorder="1"/>
    <xf numFmtId="43" fontId="27" fillId="33" borderId="15" xfId="43" applyFont="1" applyFill="1" applyBorder="1"/>
    <xf numFmtId="43" fontId="27" fillId="33" borderId="16" xfId="43" applyFont="1" applyFill="1" applyBorder="1"/>
    <xf numFmtId="14" fontId="24" fillId="0" borderId="13" xfId="0" applyNumberFormat="1" applyFont="1" applyBorder="1"/>
    <xf numFmtId="43" fontId="24" fillId="0" borderId="10" xfId="43" applyFont="1" applyFill="1" applyBorder="1"/>
    <xf numFmtId="43" fontId="24" fillId="0" borderId="11" xfId="43" applyFont="1" applyFill="1" applyBorder="1"/>
    <xf numFmtId="0" fontId="24" fillId="0" borderId="17" xfId="0" applyFont="1" applyBorder="1"/>
    <xf numFmtId="43" fontId="24" fillId="0" borderId="18" xfId="43" applyFont="1" applyFill="1" applyBorder="1"/>
    <xf numFmtId="43" fontId="24" fillId="0" borderId="19" xfId="43" applyFont="1" applyFill="1" applyBorder="1"/>
    <xf numFmtId="14" fontId="24" fillId="0" borderId="0" xfId="0" applyNumberFormat="1" applyFont="1" applyAlignment="1">
      <alignment wrapText="1"/>
    </xf>
    <xf numFmtId="0" fontId="27" fillId="33" borderId="0" xfId="0" applyFont="1" applyFill="1" applyAlignment="1">
      <alignment wrapText="1"/>
    </xf>
    <xf numFmtId="0" fontId="27" fillId="33" borderId="0" xfId="0" applyFont="1" applyFill="1" applyAlignment="1">
      <alignment horizontal="left" wrapText="1"/>
    </xf>
    <xf numFmtId="0" fontId="27" fillId="33" borderId="0" xfId="0" applyFont="1" applyFill="1"/>
    <xf numFmtId="0" fontId="24" fillId="0" borderId="10" xfId="0" applyFont="1" applyBorder="1" applyAlignment="1">
      <alignment wrapText="1"/>
    </xf>
    <xf numFmtId="0" fontId="24" fillId="0" borderId="10" xfId="0" applyFont="1" applyBorder="1" applyAlignment="1">
      <alignment horizontal="right" wrapText="1"/>
    </xf>
    <xf numFmtId="164" fontId="24" fillId="0" borderId="10" xfId="43" applyNumberFormat="1" applyFont="1" applyFill="1" applyBorder="1" applyAlignment="1">
      <alignment horizontal="right" wrapText="1"/>
    </xf>
    <xf numFmtId="3" fontId="24" fillId="0" borderId="10" xfId="0" applyNumberFormat="1" applyFont="1" applyBorder="1" applyAlignment="1">
      <alignment horizontal="right" wrapText="1"/>
    </xf>
    <xf numFmtId="4" fontId="24" fillId="0" borderId="0" xfId="0" applyNumberFormat="1" applyFont="1"/>
    <xf numFmtId="0" fontId="24" fillId="0" borderId="0" xfId="0" applyFont="1" applyAlignment="1">
      <alignment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center" wrapText="1"/>
    </xf>
    <xf numFmtId="0" fontId="20" fillId="33" borderId="18" xfId="42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numFmt numFmtId="19" formatCode="m/d/yyyy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51CBB9-7A81-4F3E-A0CA-F51900580C45}" name="Table1" displayName="Table1" ref="A1:A6" totalsRowShown="0" headerRowDxfId="43">
  <autoFilter ref="A1:A6" xr:uid="{7B51CBB9-7A81-4F3E-A0CA-F51900580C45}"/>
  <tableColumns count="1">
    <tableColumn id="1" xr3:uid="{182B113C-603B-46A7-A489-E0F92E5F635C}" name="Table of Contents:" dataDxfId="42" dataCellStyle="Hyperlink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5CAA7D-9BD0-4E0D-99AB-736C307B7522}" name="Table2" displayName="Table2" ref="A6:G52" totalsRowShown="0" headerRowDxfId="41" dataDxfId="40" dataCellStyle="Comma">
  <autoFilter ref="A6:G52" xr:uid="{FE5CAA7D-9BD0-4E0D-99AB-736C307B7522}"/>
  <tableColumns count="7">
    <tableColumn id="1" xr3:uid="{34058822-8C3B-465E-B928-3200409AB819}" name=" " dataDxfId="39"/>
    <tableColumn id="2" xr3:uid="{D2A8709B-72B8-42AC-838E-4C8C2DC42D27}" name="On Track" dataDxfId="38" dataCellStyle="Comma"/>
    <tableColumn id="3" xr3:uid="{73F6B347-D40A-43F0-820B-E4F08097DF0F}" name="CA Off Track Network" dataDxfId="37" dataCellStyle="Comma"/>
    <tableColumn id="4" xr3:uid="{E4852E3F-63EC-41DA-AE91-16AF09BF42E1}" name="ADW in California" dataDxfId="36" dataCellStyle="Comma"/>
    <tableColumn id="5" xr3:uid="{C6A3067B-E267-4C45-BCB2-11F3094289FB}" name="Total California" dataDxfId="35" dataCellStyle="Comma"/>
    <tableColumn id="6" xr3:uid="{DD970826-27B8-4283-83FE-2DD25512BCF2}" name="Out of State Exports" dataDxfId="34" dataCellStyle="Comma"/>
    <tableColumn id="7" xr3:uid="{2D7A0E69-C572-499F-86D4-A00BF3045273}" name="Total" dataDxfId="33" dataCellStyle="Comma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57239A-527B-4A73-9036-5AD5D44368FA}" name="Table3" displayName="Table3" ref="A9:C200" totalsRowShown="0" headerRowDxfId="32" dataDxfId="30" headerRowBorderDxfId="31">
  <autoFilter ref="A9:C200" xr:uid="{D757239A-527B-4A73-9036-5AD5D44368FA}"/>
  <tableColumns count="3">
    <tableColumn id="1" xr3:uid="{484EF852-A8F3-4086-9125-30C96AB73EE1}" name="Location" dataDxfId="29"/>
    <tableColumn id="2" xr3:uid="{CF387DCA-73C8-4BA1-83A4-9F527835E8D8}" name="Total Handle" dataDxfId="28" dataCellStyle="Comma"/>
    <tableColumn id="3" xr3:uid="{791BB128-C4E5-4F71-924B-8AFC61E24CCA}" name="Attendance" dataDxfId="27" dataCellStyle="Comma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072D6D7-9FB6-4E7D-9BA6-D7872440172C}" name="Table4" displayName="Table4" ref="A9:N80" totalsRowShown="0" headerRowDxfId="26" dataDxfId="24" headerRowBorderDxfId="25" tableBorderDxfId="23" totalsRowBorderDxfId="22" headerRowCellStyle="Comma" dataCellStyle="Comma">
  <autoFilter ref="A9:N80" xr:uid="{A072D6D7-9FB6-4E7D-9BA6-D7872440172C}"/>
  <tableColumns count="14">
    <tableColumn id="1" xr3:uid="{DD02AC68-4C55-4E0A-B8FA-83E69EBB866A}" name="Race Date" dataDxfId="21"/>
    <tableColumn id="2" xr3:uid="{398B9C44-452E-48D0-89D2-182632E0D183}" name="Handle" dataDxfId="20" dataCellStyle="Comma"/>
    <tableColumn id="3" xr3:uid="{7CB516FE-53F1-4CE1-894D-EDD2244C9E88}" name="Win" dataDxfId="19" dataCellStyle="Comma"/>
    <tableColumn id="4" xr3:uid="{D1A587A9-2C44-46D1-8947-629049FCCAB0}" name="Place" dataDxfId="18" dataCellStyle="Comma"/>
    <tableColumn id="5" xr3:uid="{35068C71-9AEC-40DE-94B3-2A979C4C34EA}" name="Show" dataDxfId="17" dataCellStyle="Comma"/>
    <tableColumn id="6" xr3:uid="{40882650-E9A2-4305-B08B-E7788C734A2D}" name="Exacta" dataDxfId="16" dataCellStyle="Comma"/>
    <tableColumn id="7" xr3:uid="{DB5986FB-73E3-4C78-84CA-6DBD9E59EB0A}" name="Daily Double" dataDxfId="15" dataCellStyle="Comma"/>
    <tableColumn id="8" xr3:uid="{F87206AD-E984-4182-ABF2-196AA530EA62}" name="Pick 3" dataDxfId="14" dataCellStyle="Comma"/>
    <tableColumn id="9" xr3:uid="{826BF21F-B776-46AD-BD76-271E89F6DE54}" name="Pick 4" dataDxfId="13" dataCellStyle="Comma"/>
    <tableColumn id="10" xr3:uid="{838E2EF3-F471-423A-9765-8A570F3D46C0}" name="Pick 5" dataDxfId="12" dataCellStyle="Comma"/>
    <tableColumn id="11" xr3:uid="{3054A135-3D2E-4575-986C-46ED6A5AD064}" name="Pick 6" dataDxfId="11" dataCellStyle="Comma"/>
    <tableColumn id="12" xr3:uid="{174121CC-839A-49CD-8E8F-EFDBB8594DBE}" name="Trifecta" dataDxfId="10" dataCellStyle="Comma"/>
    <tableColumn id="13" xr3:uid="{E96F16B1-535F-4869-AD8E-B3E6F22145BD}" name="Superfecta" dataDxfId="9" dataCellStyle="Comma"/>
    <tableColumn id="14" xr3:uid="{4A1B931F-1FEF-4ED2-854D-C2376803835E}" name="Pentafecta" dataDxfId="8" dataCellStyle="Comma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0BCABF4-502D-43AF-8B2A-09EAF4742C51}" name="Table5" displayName="Table5" ref="A6:B15" totalsRowShown="0" headerRowDxfId="7" dataDxfId="6">
  <autoFilter ref="A6:B15" xr:uid="{B0BCABF4-502D-43AF-8B2A-09EAF4742C51}"/>
  <tableColumns count="2">
    <tableColumn id="1" xr3:uid="{83FA4CEE-27E6-4951-A988-9E137B4E2ADE}" name="Column1" dataDxfId="5"/>
    <tableColumn id="2" xr3:uid="{DB9E7C06-813C-4A49-8535-DF6ED08EFDF0}" name="Column2" dataDxfId="4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E37C1E4-D9D3-45C0-A67A-91DE5852E6BD}" name="Table7" displayName="Table7" ref="A6:B15" totalsRowShown="0" headerRowDxfId="3" dataDxfId="2">
  <autoFilter ref="A6:B15" xr:uid="{2E37C1E4-D9D3-45C0-A67A-91DE5852E6BD}"/>
  <tableColumns count="2">
    <tableColumn id="1" xr3:uid="{DBE17260-12EA-48E8-892D-1D070E6E3058}" name="Column1" dataDxfId="1"/>
    <tableColumn id="2" xr3:uid="{CB945467-85E5-4267-9C64-D2A6BAA2B183}" name="Column2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A6"/>
  <sheetViews>
    <sheetView tabSelected="1" workbookViewId="0">
      <selection activeCell="A2" sqref="A2"/>
    </sheetView>
  </sheetViews>
  <sheetFormatPr defaultColWidth="8.88671875" defaultRowHeight="14.4" x14ac:dyDescent="0.3"/>
  <cols>
    <col min="1" max="1" width="42.109375" customWidth="1"/>
  </cols>
  <sheetData>
    <row r="1" spans="1:1" s="8" customFormat="1" ht="15.6" x14ac:dyDescent="0.3">
      <c r="A1" s="7" t="s">
        <v>127</v>
      </c>
    </row>
    <row r="2" spans="1:1" s="4" customFormat="1" ht="15.6" x14ac:dyDescent="0.3">
      <c r="A2" s="5" t="s">
        <v>192</v>
      </c>
    </row>
    <row r="3" spans="1:1" ht="15.6" x14ac:dyDescent="0.3">
      <c r="A3" s="5" t="s">
        <v>128</v>
      </c>
    </row>
    <row r="4" spans="1:1" ht="15.6" x14ac:dyDescent="0.3">
      <c r="A4" s="5" t="s">
        <v>193</v>
      </c>
    </row>
    <row r="5" spans="1:1" ht="15.6" x14ac:dyDescent="0.3">
      <c r="A5" s="5" t="s">
        <v>129</v>
      </c>
    </row>
    <row r="6" spans="1:1" ht="15.6" x14ac:dyDescent="0.3">
      <c r="A6" s="55" t="s">
        <v>130</v>
      </c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opLeftCell="A3" workbookViewId="0">
      <selection activeCell="A3" sqref="A1:XFD1048576"/>
    </sheetView>
  </sheetViews>
  <sheetFormatPr defaultColWidth="9.109375" defaultRowHeight="15" x14ac:dyDescent="0.25"/>
  <cols>
    <col min="1" max="1" width="35.44140625" style="1" bestFit="1" customWidth="1"/>
    <col min="2" max="2" width="12.6640625" style="1" customWidth="1"/>
    <col min="3" max="3" width="33.33203125" style="1" customWidth="1"/>
    <col min="4" max="4" width="18.88671875" style="1" customWidth="1"/>
    <col min="5" max="5" width="24.6640625" style="1" customWidth="1"/>
    <col min="6" max="6" width="20.6640625" style="1" customWidth="1"/>
    <col min="7" max="7" width="12.6640625" style="1" customWidth="1"/>
    <col min="8" max="13" width="25.88671875" style="1" customWidth="1"/>
    <col min="14" max="16384" width="9.109375" style="1"/>
  </cols>
  <sheetData>
    <row r="1" spans="1:7" ht="15.6" x14ac:dyDescent="0.3">
      <c r="A1" s="9" t="s">
        <v>196</v>
      </c>
      <c r="B1" s="9"/>
      <c r="C1" s="9"/>
      <c r="D1" s="9"/>
      <c r="E1" s="9"/>
      <c r="F1" s="9"/>
      <c r="G1" s="9"/>
    </row>
    <row r="2" spans="1:7" ht="15.6" x14ac:dyDescent="0.3">
      <c r="A2" s="9" t="s">
        <v>286</v>
      </c>
      <c r="B2" s="9"/>
      <c r="C2" s="9"/>
      <c r="D2" s="9"/>
      <c r="E2" s="9"/>
      <c r="F2" s="9"/>
      <c r="G2" s="9"/>
    </row>
    <row r="3" spans="1:7" ht="15.6" x14ac:dyDescent="0.3">
      <c r="A3" s="10" t="s">
        <v>268</v>
      </c>
      <c r="B3" s="10"/>
      <c r="C3" s="10"/>
      <c r="D3" s="10"/>
      <c r="E3" s="9"/>
      <c r="F3" s="9"/>
      <c r="G3" s="9"/>
    </row>
    <row r="4" spans="1:7" ht="15.6" x14ac:dyDescent="0.3">
      <c r="A4" s="9" t="s">
        <v>104</v>
      </c>
      <c r="B4" s="9"/>
      <c r="C4" s="9"/>
      <c r="D4" s="9"/>
      <c r="E4" s="9"/>
      <c r="F4" s="9"/>
      <c r="G4" s="9"/>
    </row>
    <row r="5" spans="1:7" ht="15.6" x14ac:dyDescent="0.3">
      <c r="A5" s="9" t="s">
        <v>105</v>
      </c>
      <c r="B5" s="9"/>
      <c r="C5" s="9"/>
      <c r="D5" s="9"/>
      <c r="E5" s="9"/>
      <c r="F5" s="9"/>
      <c r="G5" s="9"/>
    </row>
    <row r="6" spans="1:7" s="6" customFormat="1" ht="15.6" x14ac:dyDescent="0.3">
      <c r="A6" s="11" t="s">
        <v>106</v>
      </c>
      <c r="B6" s="12" t="s">
        <v>131</v>
      </c>
      <c r="C6" s="12" t="s">
        <v>195</v>
      </c>
      <c r="D6" s="12" t="s">
        <v>179</v>
      </c>
      <c r="E6" s="13" t="s">
        <v>180</v>
      </c>
      <c r="F6" s="12" t="s">
        <v>181</v>
      </c>
      <c r="G6" s="13" t="s">
        <v>8</v>
      </c>
    </row>
    <row r="7" spans="1:7" ht="15.6" x14ac:dyDescent="0.3">
      <c r="A7" s="14" t="s">
        <v>9</v>
      </c>
      <c r="B7" s="15">
        <v>2610.35</v>
      </c>
      <c r="C7" s="15">
        <v>295281.57</v>
      </c>
      <c r="D7" s="15">
        <v>680190.54</v>
      </c>
      <c r="E7" s="15">
        <v>978082.46</v>
      </c>
      <c r="F7" s="15">
        <v>265941.09000000003</v>
      </c>
      <c r="G7" s="15">
        <v>1244023.55</v>
      </c>
    </row>
    <row r="8" spans="1:7" ht="15.6" x14ac:dyDescent="0.3">
      <c r="A8" s="14" t="s">
        <v>291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</row>
    <row r="9" spans="1:7" ht="15.6" x14ac:dyDescent="0.3">
      <c r="A9" s="14" t="s">
        <v>171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</row>
    <row r="10" spans="1:7" ht="15.6" x14ac:dyDescent="0.3">
      <c r="A10" s="14" t="s">
        <v>172</v>
      </c>
      <c r="B10" s="15">
        <v>0</v>
      </c>
      <c r="C10" s="15">
        <v>0</v>
      </c>
      <c r="D10" s="15">
        <v>34937.1</v>
      </c>
      <c r="E10" s="15">
        <v>34937.1</v>
      </c>
      <c r="F10" s="15">
        <v>0</v>
      </c>
      <c r="G10" s="15">
        <v>34937.1</v>
      </c>
    </row>
    <row r="11" spans="1:7" ht="15.6" x14ac:dyDescent="0.3">
      <c r="A11" s="14" t="s">
        <v>11</v>
      </c>
      <c r="B11" s="15">
        <v>53256.79</v>
      </c>
      <c r="C11" s="15">
        <v>135433.79999999999</v>
      </c>
      <c r="D11" s="15">
        <v>0</v>
      </c>
      <c r="E11" s="15">
        <v>188690.59</v>
      </c>
      <c r="F11" s="15">
        <v>0</v>
      </c>
      <c r="G11" s="15">
        <v>188690.59</v>
      </c>
    </row>
    <row r="12" spans="1:7" ht="15.6" x14ac:dyDescent="0.3">
      <c r="A12" s="14"/>
      <c r="B12" s="15"/>
      <c r="C12" s="15"/>
      <c r="D12" s="15"/>
      <c r="E12" s="15"/>
      <c r="F12" s="15"/>
      <c r="G12" s="15"/>
    </row>
    <row r="13" spans="1:7" ht="15.6" x14ac:dyDescent="0.3">
      <c r="A13" s="14" t="s">
        <v>173</v>
      </c>
      <c r="B13" s="15">
        <v>16346.59</v>
      </c>
      <c r="C13" s="15">
        <v>41677.370000000003</v>
      </c>
      <c r="D13" s="15">
        <v>128101.48</v>
      </c>
      <c r="E13" s="15">
        <v>186125.44</v>
      </c>
      <c r="F13" s="15">
        <v>0</v>
      </c>
      <c r="G13" s="15">
        <v>186125.44</v>
      </c>
    </row>
    <row r="14" spans="1:7" ht="15.6" x14ac:dyDescent="0.3">
      <c r="A14" s="14" t="s">
        <v>292</v>
      </c>
      <c r="B14" s="15">
        <v>0</v>
      </c>
      <c r="C14" s="15">
        <v>0</v>
      </c>
      <c r="D14" s="15">
        <v>519448.57</v>
      </c>
      <c r="E14" s="15">
        <v>519448.57</v>
      </c>
      <c r="F14" s="15">
        <v>0</v>
      </c>
      <c r="G14" s="15">
        <v>519448.57</v>
      </c>
    </row>
    <row r="15" spans="1:7" ht="15.6" x14ac:dyDescent="0.3">
      <c r="A15" s="14" t="s">
        <v>10</v>
      </c>
      <c r="B15" s="15">
        <v>22006.43</v>
      </c>
      <c r="C15" s="15">
        <v>44643.81</v>
      </c>
      <c r="D15" s="15">
        <v>73131.27</v>
      </c>
      <c r="E15" s="15">
        <v>139781.51</v>
      </c>
      <c r="F15" s="15">
        <v>375078.01</v>
      </c>
      <c r="G15" s="15">
        <v>514859.52000000002</v>
      </c>
    </row>
    <row r="16" spans="1:7" ht="15.6" x14ac:dyDescent="0.3">
      <c r="A16" s="14" t="s">
        <v>12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ht="15.6" x14ac:dyDescent="0.3">
      <c r="A17" s="14" t="s">
        <v>174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ht="15.6" x14ac:dyDescent="0.3">
      <c r="A18" s="14" t="s">
        <v>175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ht="15.6" x14ac:dyDescent="0.3">
      <c r="A19" s="14" t="s">
        <v>150</v>
      </c>
      <c r="B19" s="15">
        <v>0</v>
      </c>
      <c r="C19" s="15">
        <v>0</v>
      </c>
      <c r="D19" s="15">
        <v>351160.52</v>
      </c>
      <c r="E19" s="15">
        <v>351160.52</v>
      </c>
      <c r="F19" s="15">
        <v>0</v>
      </c>
      <c r="G19" s="15">
        <v>351160.52</v>
      </c>
    </row>
    <row r="20" spans="1:7" ht="15.6" x14ac:dyDescent="0.3">
      <c r="A20" s="14" t="s">
        <v>13</v>
      </c>
      <c r="B20" s="15">
        <v>261637.33</v>
      </c>
      <c r="C20" s="15">
        <v>1026021.76</v>
      </c>
      <c r="D20" s="15">
        <v>0</v>
      </c>
      <c r="E20" s="15">
        <v>1287659.0900000001</v>
      </c>
      <c r="F20" s="15">
        <v>0</v>
      </c>
      <c r="G20" s="15">
        <v>1287659.0900000001</v>
      </c>
    </row>
    <row r="21" spans="1:7" ht="15.6" x14ac:dyDescent="0.3">
      <c r="A21" s="14" t="s">
        <v>14</v>
      </c>
      <c r="B21" s="15">
        <v>5232.8999999999996</v>
      </c>
      <c r="C21" s="15">
        <v>20520.830000000002</v>
      </c>
      <c r="D21" s="15">
        <v>0</v>
      </c>
      <c r="E21" s="15">
        <v>25753.73</v>
      </c>
      <c r="F21" s="15">
        <v>0</v>
      </c>
      <c r="G21" s="15">
        <v>25753.73</v>
      </c>
    </row>
    <row r="22" spans="1:7" ht="15.6" x14ac:dyDescent="0.3">
      <c r="A22" s="14"/>
      <c r="B22" s="15"/>
      <c r="C22" s="15"/>
      <c r="D22" s="15"/>
      <c r="E22" s="15"/>
      <c r="F22" s="15"/>
      <c r="G22" s="15"/>
    </row>
    <row r="23" spans="1:7" ht="15.6" x14ac:dyDescent="0.3">
      <c r="A23" s="14" t="s">
        <v>293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ht="15.6" x14ac:dyDescent="0.3">
      <c r="A24" s="14" t="s">
        <v>294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ht="15.6" x14ac:dyDescent="0.3">
      <c r="A25" s="14" t="s">
        <v>295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ht="15.6" x14ac:dyDescent="0.3">
      <c r="A26" s="14"/>
      <c r="B26" s="15"/>
      <c r="C26" s="15"/>
      <c r="D26" s="15"/>
      <c r="E26" s="15"/>
      <c r="F26" s="15"/>
      <c r="G26" s="15"/>
    </row>
    <row r="27" spans="1:7" ht="15.6" x14ac:dyDescent="0.3">
      <c r="A27" s="14" t="s">
        <v>296</v>
      </c>
      <c r="B27" s="15">
        <v>73376.63</v>
      </c>
      <c r="C27" s="15">
        <v>841048.03</v>
      </c>
      <c r="D27" s="15">
        <v>2000835.13</v>
      </c>
      <c r="E27" s="15">
        <v>2915259.79</v>
      </c>
      <c r="F27" s="15">
        <v>0</v>
      </c>
      <c r="G27" s="15">
        <v>2915259.79</v>
      </c>
    </row>
    <row r="28" spans="1:7" ht="15.6" x14ac:dyDescent="0.3">
      <c r="A28" s="14" t="s">
        <v>297</v>
      </c>
      <c r="B28" s="15">
        <v>0</v>
      </c>
      <c r="C28" s="15">
        <v>0</v>
      </c>
      <c r="D28" s="15">
        <v>328275.59000000003</v>
      </c>
      <c r="E28" s="15">
        <v>328275.59000000003</v>
      </c>
      <c r="F28" s="15">
        <v>0</v>
      </c>
      <c r="G28" s="15">
        <v>328275.59000000003</v>
      </c>
    </row>
    <row r="29" spans="1:7" ht="15.6" x14ac:dyDescent="0.3">
      <c r="A29" s="14"/>
      <c r="B29" s="15"/>
      <c r="C29" s="15"/>
      <c r="D29" s="15"/>
      <c r="E29" s="15"/>
      <c r="F29" s="15"/>
      <c r="G29" s="15"/>
    </row>
    <row r="30" spans="1:7" ht="15.6" x14ac:dyDescent="0.3">
      <c r="A30" s="14" t="s">
        <v>107</v>
      </c>
      <c r="B30" s="15">
        <v>87212.68</v>
      </c>
      <c r="C30" s="15">
        <v>229012.89</v>
      </c>
      <c r="D30" s="15">
        <v>442320.33</v>
      </c>
      <c r="E30" s="15">
        <v>758545.9</v>
      </c>
      <c r="F30" s="15">
        <v>174998.2</v>
      </c>
      <c r="G30" s="15">
        <v>933544.1</v>
      </c>
    </row>
    <row r="31" spans="1:7" ht="15.6" x14ac:dyDescent="0.3">
      <c r="A31" s="14"/>
      <c r="B31" s="15"/>
      <c r="C31" s="15"/>
      <c r="D31" s="15"/>
      <c r="E31" s="15"/>
      <c r="F31" s="15"/>
      <c r="G31" s="15"/>
    </row>
    <row r="32" spans="1:7" ht="15.6" x14ac:dyDescent="0.3">
      <c r="A32" s="14" t="s">
        <v>108</v>
      </c>
      <c r="B32" s="15">
        <v>114560.18</v>
      </c>
      <c r="C32" s="15">
        <v>245649.45</v>
      </c>
      <c r="D32" s="15">
        <v>403545.25</v>
      </c>
      <c r="E32" s="15">
        <v>763754.88</v>
      </c>
      <c r="F32" s="15">
        <v>697863.29</v>
      </c>
      <c r="G32" s="15">
        <v>1461618.17</v>
      </c>
    </row>
    <row r="33" spans="1:7" ht="15.6" x14ac:dyDescent="0.3">
      <c r="A33" s="14" t="s">
        <v>15</v>
      </c>
      <c r="B33" s="15">
        <v>1061258.51</v>
      </c>
      <c r="C33" s="15">
        <v>2357999.9900000002</v>
      </c>
      <c r="D33" s="15">
        <v>4536617.7</v>
      </c>
      <c r="E33" s="15">
        <v>7955876.2000000002</v>
      </c>
      <c r="F33" s="15">
        <v>2829452.83</v>
      </c>
      <c r="G33" s="15">
        <v>10785329.029999999</v>
      </c>
    </row>
    <row r="34" spans="1:7" ht="15.6" x14ac:dyDescent="0.3">
      <c r="A34" s="14" t="s">
        <v>298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ht="15.6" x14ac:dyDescent="0.3">
      <c r="A35" s="14" t="s">
        <v>299</v>
      </c>
      <c r="B35" s="15">
        <v>1175818.69</v>
      </c>
      <c r="C35" s="15">
        <v>2603649.44</v>
      </c>
      <c r="D35" s="15">
        <v>4940162.95</v>
      </c>
      <c r="E35" s="15">
        <v>8719631.0800000001</v>
      </c>
      <c r="F35" s="15">
        <v>3527316.13</v>
      </c>
      <c r="G35" s="15">
        <v>12246947.210000001</v>
      </c>
    </row>
    <row r="36" spans="1:7" ht="15.6" x14ac:dyDescent="0.3">
      <c r="A36" s="14"/>
      <c r="B36" s="15"/>
      <c r="C36" s="15"/>
      <c r="D36" s="15"/>
      <c r="E36" s="15"/>
      <c r="F36" s="15"/>
      <c r="G36" s="15"/>
    </row>
    <row r="37" spans="1:7" ht="15.6" x14ac:dyDescent="0.3">
      <c r="A37" s="14" t="s">
        <v>16</v>
      </c>
      <c r="B37" s="15">
        <v>11297.02</v>
      </c>
      <c r="C37" s="15">
        <v>28728.77</v>
      </c>
      <c r="D37" s="15">
        <v>0</v>
      </c>
      <c r="E37" s="15">
        <v>40025.79</v>
      </c>
      <c r="F37" s="15">
        <v>0</v>
      </c>
      <c r="G37" s="15">
        <v>40025.79</v>
      </c>
    </row>
    <row r="38" spans="1:7" ht="15.6" x14ac:dyDescent="0.3">
      <c r="A38" s="14"/>
      <c r="B38" s="15"/>
      <c r="C38" s="15"/>
      <c r="D38" s="15"/>
      <c r="E38" s="15"/>
      <c r="F38" s="15"/>
      <c r="G38" s="15"/>
    </row>
    <row r="39" spans="1:7" ht="15.6" x14ac:dyDescent="0.3">
      <c r="A39" s="14" t="s">
        <v>17</v>
      </c>
      <c r="B39" s="15">
        <v>1287131.05</v>
      </c>
      <c r="C39" s="15">
        <v>2374144.79</v>
      </c>
      <c r="D39" s="15">
        <v>4786012.28</v>
      </c>
      <c r="E39" s="15">
        <v>8447288.1199999992</v>
      </c>
      <c r="F39" s="15">
        <v>2829038.2</v>
      </c>
      <c r="G39" s="15">
        <v>11276326.32</v>
      </c>
    </row>
    <row r="40" spans="1:7" ht="15.6" x14ac:dyDescent="0.3">
      <c r="A40" s="14" t="s">
        <v>300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ht="15.6" x14ac:dyDescent="0.3">
      <c r="A41" s="14" t="s">
        <v>301</v>
      </c>
      <c r="B41" s="15">
        <v>1287131.05</v>
      </c>
      <c r="C41" s="15">
        <v>2374144.79</v>
      </c>
      <c r="D41" s="15">
        <v>4786012.28</v>
      </c>
      <c r="E41" s="15">
        <v>8447288.1199999992</v>
      </c>
      <c r="F41" s="15">
        <v>2829038.2</v>
      </c>
      <c r="G41" s="15">
        <v>11276326.32</v>
      </c>
    </row>
    <row r="42" spans="1:7" ht="15.6" x14ac:dyDescent="0.3">
      <c r="A42" s="14"/>
      <c r="B42" s="15"/>
      <c r="C42" s="15"/>
      <c r="D42" s="15"/>
      <c r="E42" s="15"/>
      <c r="F42" s="15"/>
      <c r="G42" s="15"/>
    </row>
    <row r="43" spans="1:7" ht="15.6" x14ac:dyDescent="0.3">
      <c r="A43" s="14" t="s">
        <v>302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ht="15.6" x14ac:dyDescent="0.3">
      <c r="A44" s="14"/>
      <c r="B44" s="15"/>
      <c r="C44" s="15"/>
      <c r="D44" s="15"/>
      <c r="E44" s="15"/>
      <c r="F44" s="15"/>
      <c r="G44" s="15"/>
    </row>
    <row r="45" spans="1:7" ht="15.6" x14ac:dyDescent="0.3">
      <c r="A45" s="14" t="s">
        <v>176</v>
      </c>
      <c r="B45" s="15">
        <v>0</v>
      </c>
      <c r="C45" s="15">
        <v>0</v>
      </c>
      <c r="D45" s="15">
        <v>5813633.0199999996</v>
      </c>
      <c r="E45" s="15">
        <v>5813633.0199999996</v>
      </c>
      <c r="F45" s="15">
        <v>0</v>
      </c>
      <c r="G45" s="15">
        <v>5813633.0199999996</v>
      </c>
    </row>
    <row r="46" spans="1:7" ht="15.6" x14ac:dyDescent="0.3">
      <c r="A46" s="14" t="s">
        <v>177</v>
      </c>
      <c r="B46" s="15">
        <v>256017.62</v>
      </c>
      <c r="C46" s="15">
        <v>977110.7</v>
      </c>
      <c r="D46" s="15">
        <v>3465659.48</v>
      </c>
      <c r="E46" s="15">
        <v>4698787.8</v>
      </c>
      <c r="F46" s="15">
        <v>0</v>
      </c>
      <c r="G46" s="15">
        <v>4698787.8</v>
      </c>
    </row>
    <row r="47" spans="1:7" ht="15.6" x14ac:dyDescent="0.3">
      <c r="A47" s="14" t="s">
        <v>178</v>
      </c>
      <c r="B47" s="15">
        <v>0</v>
      </c>
      <c r="C47" s="15">
        <v>0</v>
      </c>
      <c r="D47" s="15">
        <v>0</v>
      </c>
      <c r="E47" s="15">
        <v>0</v>
      </c>
      <c r="F47" s="15">
        <v>16037605.369999999</v>
      </c>
      <c r="G47" s="15">
        <v>16037605.369999999</v>
      </c>
    </row>
    <row r="48" spans="1:7" ht="15.6" x14ac:dyDescent="0.3">
      <c r="A48" s="14"/>
      <c r="B48" s="15"/>
      <c r="C48" s="15"/>
      <c r="D48" s="15"/>
      <c r="E48" s="15"/>
      <c r="F48" s="15"/>
      <c r="G48" s="15"/>
    </row>
    <row r="49" spans="1:7" ht="15.6" x14ac:dyDescent="0.3">
      <c r="A49" s="14" t="s">
        <v>18</v>
      </c>
      <c r="B49" s="15">
        <v>3251928.8</v>
      </c>
      <c r="C49" s="15">
        <v>8617127.5899999999</v>
      </c>
      <c r="D49" s="15">
        <v>23563867.27</v>
      </c>
      <c r="E49" s="15">
        <v>35432923.659999996</v>
      </c>
      <c r="F49" s="15">
        <v>23210083.280000001</v>
      </c>
      <c r="G49" s="15">
        <v>58643006.939999998</v>
      </c>
    </row>
    <row r="50" spans="1:7" ht="15.6" x14ac:dyDescent="0.3">
      <c r="A50" s="14" t="s">
        <v>109</v>
      </c>
      <c r="B50" s="15">
        <v>13094506.27</v>
      </c>
      <c r="C50" s="15">
        <v>33059728.719999999</v>
      </c>
      <c r="D50" s="15">
        <v>94894950.090000004</v>
      </c>
      <c r="E50" s="15">
        <v>141049185.08000001</v>
      </c>
      <c r="F50" s="15">
        <v>86998861</v>
      </c>
      <c r="G50" s="15">
        <v>228048046.08000001</v>
      </c>
    </row>
    <row r="51" spans="1:7" ht="15.6" x14ac:dyDescent="0.3">
      <c r="A51" s="14"/>
      <c r="B51" s="15"/>
      <c r="C51" s="15"/>
      <c r="D51" s="15"/>
      <c r="E51" s="15"/>
      <c r="F51" s="15"/>
      <c r="G51" s="15"/>
    </row>
    <row r="52" spans="1:7" ht="15.6" x14ac:dyDescent="0.3">
      <c r="A52" s="14" t="s">
        <v>22</v>
      </c>
      <c r="B52" s="15">
        <v>16346435.07</v>
      </c>
      <c r="C52" s="15">
        <v>41676856.310000002</v>
      </c>
      <c r="D52" s="15">
        <v>118458817.36</v>
      </c>
      <c r="E52" s="15">
        <v>176482108.74000001</v>
      </c>
      <c r="F52" s="15">
        <v>110208944.28</v>
      </c>
      <c r="G52" s="15">
        <v>286691053.01999998</v>
      </c>
    </row>
    <row r="53" spans="1:7" ht="15.6" x14ac:dyDescent="0.3">
      <c r="B53" s="16"/>
      <c r="C53" s="2"/>
    </row>
    <row r="54" spans="1:7" ht="15.6" x14ac:dyDescent="0.3">
      <c r="B54" s="16"/>
      <c r="C54" s="2"/>
    </row>
  </sheetData>
  <phoneticPr fontId="22" type="noConversion"/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1"/>
  <sheetViews>
    <sheetView zoomScaleNormal="100" workbookViewId="0">
      <selection sqref="A1:XFD1048576"/>
    </sheetView>
  </sheetViews>
  <sheetFormatPr defaultColWidth="9.109375" defaultRowHeight="15" x14ac:dyDescent="0.25"/>
  <cols>
    <col min="1" max="1" width="31.88671875" style="1" bestFit="1" customWidth="1"/>
    <col min="2" max="2" width="22.6640625" style="3" bestFit="1" customWidth="1"/>
    <col min="3" max="3" width="33.109375" style="3" customWidth="1"/>
    <col min="4" max="4" width="15.88671875" style="1" customWidth="1"/>
    <col min="5" max="5" width="11.4414062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52" t="s">
        <v>19</v>
      </c>
      <c r="B1" s="52"/>
      <c r="C1" s="52"/>
      <c r="D1" s="52"/>
      <c r="E1" s="9"/>
      <c r="F1" s="9"/>
    </row>
    <row r="2" spans="1:6" ht="31.2" x14ac:dyDescent="0.3">
      <c r="A2" s="17" t="s">
        <v>0</v>
      </c>
      <c r="B2" s="18" t="s">
        <v>276</v>
      </c>
      <c r="C2" s="9"/>
      <c r="D2" s="9" t="s">
        <v>106</v>
      </c>
      <c r="E2" s="9"/>
      <c r="F2" s="9"/>
    </row>
    <row r="3" spans="1:6" ht="15.6" x14ac:dyDescent="0.3">
      <c r="A3" s="17" t="s">
        <v>1</v>
      </c>
      <c r="B3" s="18" t="s">
        <v>2</v>
      </c>
      <c r="C3" s="9"/>
      <c r="D3" s="9"/>
      <c r="E3" s="9"/>
      <c r="F3" s="9"/>
    </row>
    <row r="4" spans="1:6" ht="15.6" x14ac:dyDescent="0.3">
      <c r="A4" s="17" t="s">
        <v>3</v>
      </c>
      <c r="B4" s="18" t="s">
        <v>136</v>
      </c>
      <c r="C4" s="9"/>
      <c r="D4" s="9"/>
      <c r="E4" s="9"/>
      <c r="F4" s="9"/>
    </row>
    <row r="5" spans="1:6" ht="15.6" x14ac:dyDescent="0.3">
      <c r="A5" s="17" t="s">
        <v>4</v>
      </c>
      <c r="B5" s="18" t="s">
        <v>5</v>
      </c>
      <c r="C5" s="9"/>
      <c r="D5" s="9"/>
      <c r="E5" s="9"/>
      <c r="F5" s="9"/>
    </row>
    <row r="6" spans="1:6" ht="15.6" x14ac:dyDescent="0.3">
      <c r="A6" s="17" t="s">
        <v>6</v>
      </c>
      <c r="B6" s="18" t="s">
        <v>7</v>
      </c>
      <c r="C6" s="9"/>
      <c r="D6" s="9"/>
      <c r="E6" s="9"/>
      <c r="F6" s="9"/>
    </row>
    <row r="7" spans="1:6" ht="15.6" x14ac:dyDescent="0.3">
      <c r="A7" s="17" t="s">
        <v>20</v>
      </c>
      <c r="B7" s="18" t="s">
        <v>21</v>
      </c>
      <c r="C7" s="9"/>
      <c r="D7" s="9"/>
      <c r="E7" s="9"/>
      <c r="F7" s="9"/>
    </row>
    <row r="8" spans="1:6" ht="15.6" x14ac:dyDescent="0.3">
      <c r="A8" s="17"/>
      <c r="B8" s="18"/>
      <c r="C8" s="9"/>
      <c r="D8" s="9"/>
      <c r="E8" s="9"/>
      <c r="F8" s="9"/>
    </row>
    <row r="9" spans="1:6" s="7" customFormat="1" ht="15.6" x14ac:dyDescent="0.25">
      <c r="A9" s="19" t="s">
        <v>21</v>
      </c>
      <c r="B9" s="20" t="s">
        <v>22</v>
      </c>
      <c r="C9" s="21" t="s">
        <v>277</v>
      </c>
      <c r="D9" s="22"/>
      <c r="E9" s="22"/>
      <c r="F9" s="22"/>
    </row>
    <row r="10" spans="1:6" ht="15.6" x14ac:dyDescent="0.3">
      <c r="A10" s="23" t="s">
        <v>23</v>
      </c>
      <c r="B10" s="24">
        <v>164548.9</v>
      </c>
      <c r="C10" s="24">
        <v>0</v>
      </c>
      <c r="D10" s="25"/>
      <c r="E10" s="25"/>
      <c r="F10" s="25"/>
    </row>
    <row r="11" spans="1:6" ht="15.6" x14ac:dyDescent="0.3">
      <c r="A11" s="23" t="s">
        <v>24</v>
      </c>
      <c r="B11" s="24">
        <v>246742.8</v>
      </c>
      <c r="C11" s="24">
        <v>0</v>
      </c>
      <c r="D11" s="25"/>
      <c r="E11" s="25"/>
      <c r="F11" s="25"/>
    </row>
    <row r="12" spans="1:6" ht="15.6" x14ac:dyDescent="0.3">
      <c r="A12" s="23" t="s">
        <v>132</v>
      </c>
      <c r="B12" s="24">
        <v>493822.6</v>
      </c>
      <c r="C12" s="24">
        <v>0</v>
      </c>
      <c r="D12" s="25"/>
      <c r="E12" s="25"/>
      <c r="F12" s="25"/>
    </row>
    <row r="13" spans="1:6" ht="15.6" x14ac:dyDescent="0.3">
      <c r="A13" s="23" t="s">
        <v>25</v>
      </c>
      <c r="B13" s="24">
        <v>43735.360000000001</v>
      </c>
      <c r="C13" s="24">
        <v>0</v>
      </c>
      <c r="D13" s="25"/>
      <c r="E13" s="25"/>
      <c r="F13" s="25"/>
    </row>
    <row r="14" spans="1:6" ht="15.6" x14ac:dyDescent="0.3">
      <c r="A14" s="23" t="s">
        <v>199</v>
      </c>
      <c r="B14" s="24">
        <v>2967.4</v>
      </c>
      <c r="C14" s="24">
        <v>0</v>
      </c>
      <c r="D14" s="25"/>
      <c r="E14" s="25"/>
      <c r="F14" s="25"/>
    </row>
    <row r="15" spans="1:6" ht="15.6" x14ac:dyDescent="0.3">
      <c r="A15" s="23" t="s">
        <v>200</v>
      </c>
      <c r="B15" s="24">
        <v>4274.3</v>
      </c>
      <c r="C15" s="24">
        <v>0</v>
      </c>
      <c r="D15" s="25"/>
      <c r="E15" s="25"/>
      <c r="F15" s="25"/>
    </row>
    <row r="16" spans="1:6" ht="15.6" x14ac:dyDescent="0.3">
      <c r="A16" s="23" t="s">
        <v>201</v>
      </c>
      <c r="B16" s="24">
        <v>65817.899999999994</v>
      </c>
      <c r="C16" s="24">
        <v>0</v>
      </c>
      <c r="D16" s="25"/>
      <c r="E16" s="25"/>
      <c r="F16" s="25"/>
    </row>
    <row r="17" spans="1:6" ht="15.6" x14ac:dyDescent="0.3">
      <c r="A17" s="23" t="s">
        <v>26</v>
      </c>
      <c r="B17" s="24">
        <v>73342.899999999994</v>
      </c>
      <c r="C17" s="24">
        <v>0</v>
      </c>
      <c r="D17" s="25"/>
      <c r="E17" s="25"/>
      <c r="F17" s="25"/>
    </row>
    <row r="18" spans="1:6" ht="15.6" x14ac:dyDescent="0.3">
      <c r="A18" s="23" t="s">
        <v>151</v>
      </c>
      <c r="B18" s="24">
        <v>176193.4</v>
      </c>
      <c r="C18" s="24">
        <v>0</v>
      </c>
      <c r="D18" s="25"/>
      <c r="E18" s="25"/>
      <c r="F18" s="25"/>
    </row>
    <row r="19" spans="1:6" ht="15.6" x14ac:dyDescent="0.3">
      <c r="A19" s="23" t="s">
        <v>202</v>
      </c>
      <c r="B19" s="24">
        <v>114431.7</v>
      </c>
      <c r="C19" s="24">
        <v>0</v>
      </c>
      <c r="D19" s="25"/>
      <c r="E19" s="25"/>
      <c r="F19" s="25"/>
    </row>
    <row r="20" spans="1:6" ht="15.6" x14ac:dyDescent="0.3">
      <c r="A20" s="23" t="s">
        <v>162</v>
      </c>
      <c r="B20" s="24">
        <v>66034.399999999994</v>
      </c>
      <c r="C20" s="24">
        <v>0</v>
      </c>
      <c r="D20" s="25"/>
      <c r="E20" s="25"/>
      <c r="F20" s="25"/>
    </row>
    <row r="21" spans="1:6" ht="15.6" x14ac:dyDescent="0.3">
      <c r="A21" s="23" t="s">
        <v>203</v>
      </c>
      <c r="B21" s="24">
        <v>207316.7</v>
      </c>
      <c r="C21" s="24">
        <v>0</v>
      </c>
      <c r="D21" s="25"/>
      <c r="E21" s="25"/>
      <c r="F21" s="25"/>
    </row>
    <row r="22" spans="1:6" ht="15.6" x14ac:dyDescent="0.3">
      <c r="A22" s="23" t="s">
        <v>204</v>
      </c>
      <c r="B22" s="24">
        <v>407107.05</v>
      </c>
      <c r="C22" s="24">
        <v>0</v>
      </c>
      <c r="D22" s="25"/>
      <c r="E22" s="25"/>
      <c r="F22" s="25"/>
    </row>
    <row r="23" spans="1:6" ht="15.6" x14ac:dyDescent="0.3">
      <c r="A23" s="23" t="s">
        <v>27</v>
      </c>
      <c r="B23" s="24">
        <v>255401.7</v>
      </c>
      <c r="C23" s="24">
        <v>0</v>
      </c>
      <c r="D23" s="25"/>
      <c r="E23" s="25"/>
      <c r="F23" s="25"/>
    </row>
    <row r="24" spans="1:6" ht="15.6" x14ac:dyDescent="0.3">
      <c r="A24" s="23" t="s">
        <v>28</v>
      </c>
      <c r="B24" s="24">
        <v>153786</v>
      </c>
      <c r="C24" s="24">
        <v>0</v>
      </c>
      <c r="D24" s="25"/>
      <c r="E24" s="25"/>
      <c r="F24" s="25"/>
    </row>
    <row r="25" spans="1:6" ht="15.6" x14ac:dyDescent="0.3">
      <c r="A25" s="23" t="s">
        <v>133</v>
      </c>
      <c r="B25" s="24">
        <v>102994.3</v>
      </c>
      <c r="C25" s="24">
        <v>0</v>
      </c>
      <c r="D25" s="25"/>
      <c r="E25" s="25"/>
      <c r="F25" s="25"/>
    </row>
    <row r="26" spans="1:6" ht="15.6" x14ac:dyDescent="0.3">
      <c r="A26" s="23" t="s">
        <v>205</v>
      </c>
      <c r="B26" s="24">
        <v>20234.099999999999</v>
      </c>
      <c r="C26" s="24">
        <v>0</v>
      </c>
      <c r="D26" s="25"/>
      <c r="E26" s="25"/>
      <c r="F26" s="25"/>
    </row>
    <row r="27" spans="1:6" ht="15.6" x14ac:dyDescent="0.3">
      <c r="A27" s="23" t="s">
        <v>206</v>
      </c>
      <c r="B27" s="24">
        <v>14822.1</v>
      </c>
      <c r="C27" s="24">
        <v>0</v>
      </c>
      <c r="D27" s="25"/>
      <c r="E27" s="25"/>
      <c r="F27" s="25"/>
    </row>
    <row r="28" spans="1:6" ht="15.6" x14ac:dyDescent="0.3">
      <c r="A28" s="23" t="s">
        <v>123</v>
      </c>
      <c r="B28" s="24">
        <v>214875.67</v>
      </c>
      <c r="C28" s="24">
        <v>0</v>
      </c>
      <c r="D28" s="25"/>
      <c r="E28" s="25"/>
      <c r="F28" s="25"/>
    </row>
    <row r="29" spans="1:6" ht="15.6" x14ac:dyDescent="0.3">
      <c r="A29" s="23" t="s">
        <v>207</v>
      </c>
      <c r="B29" s="24">
        <v>62674.8</v>
      </c>
      <c r="C29" s="24">
        <v>0</v>
      </c>
      <c r="D29" s="25"/>
      <c r="E29" s="25"/>
      <c r="F29" s="25"/>
    </row>
    <row r="30" spans="1:6" ht="15.6" x14ac:dyDescent="0.3">
      <c r="A30" s="23" t="s">
        <v>29</v>
      </c>
      <c r="B30" s="24">
        <v>58224.1</v>
      </c>
      <c r="C30" s="24">
        <v>0</v>
      </c>
      <c r="D30" s="25"/>
      <c r="E30" s="25"/>
      <c r="F30" s="25"/>
    </row>
    <row r="31" spans="1:6" ht="15.6" x14ac:dyDescent="0.3">
      <c r="A31" s="23" t="s">
        <v>110</v>
      </c>
      <c r="B31" s="24">
        <v>33356.6</v>
      </c>
      <c r="C31" s="24">
        <v>0</v>
      </c>
      <c r="D31" s="25"/>
      <c r="E31" s="25"/>
      <c r="F31" s="25"/>
    </row>
    <row r="32" spans="1:6" ht="15.6" x14ac:dyDescent="0.3">
      <c r="A32" s="23" t="s">
        <v>208</v>
      </c>
      <c r="B32" s="24">
        <v>276106.2</v>
      </c>
      <c r="C32" s="24">
        <v>0</v>
      </c>
      <c r="D32" s="25"/>
      <c r="E32" s="25"/>
      <c r="F32" s="25"/>
    </row>
    <row r="33" spans="1:6" ht="15.6" x14ac:dyDescent="0.3">
      <c r="A33" s="23" t="s">
        <v>209</v>
      </c>
      <c r="B33" s="24">
        <v>33250.400000000001</v>
      </c>
      <c r="C33" s="24">
        <v>0</v>
      </c>
      <c r="D33" s="25"/>
      <c r="E33" s="25"/>
      <c r="F33" s="25"/>
    </row>
    <row r="34" spans="1:6" ht="15.6" x14ac:dyDescent="0.3">
      <c r="A34" s="23" t="s">
        <v>134</v>
      </c>
      <c r="B34" s="24">
        <v>534474.9</v>
      </c>
      <c r="C34" s="24">
        <v>0</v>
      </c>
      <c r="D34" s="25"/>
      <c r="E34" s="25"/>
      <c r="F34" s="25"/>
    </row>
    <row r="35" spans="1:6" ht="15.6" x14ac:dyDescent="0.3">
      <c r="A35" s="23" t="s">
        <v>30</v>
      </c>
      <c r="B35" s="24">
        <v>113092.1</v>
      </c>
      <c r="C35" s="24">
        <v>0</v>
      </c>
      <c r="D35" s="25"/>
      <c r="E35" s="25"/>
      <c r="F35" s="25"/>
    </row>
    <row r="36" spans="1:6" ht="15.6" x14ac:dyDescent="0.3">
      <c r="A36" s="23" t="s">
        <v>210</v>
      </c>
      <c r="B36" s="24">
        <v>3423.6</v>
      </c>
      <c r="C36" s="24">
        <v>0</v>
      </c>
      <c r="D36" s="25"/>
      <c r="E36" s="25"/>
      <c r="F36" s="25"/>
    </row>
    <row r="37" spans="1:6" ht="15.6" x14ac:dyDescent="0.3">
      <c r="A37" s="23" t="s">
        <v>278</v>
      </c>
      <c r="B37" s="24">
        <v>7727.3</v>
      </c>
      <c r="C37" s="24">
        <v>0</v>
      </c>
      <c r="D37" s="25"/>
      <c r="E37" s="25"/>
      <c r="F37" s="25"/>
    </row>
    <row r="38" spans="1:6" ht="15.6" x14ac:dyDescent="0.3">
      <c r="A38" s="23" t="s">
        <v>124</v>
      </c>
      <c r="B38" s="24">
        <v>22444.3</v>
      </c>
      <c r="C38" s="24">
        <v>0</v>
      </c>
      <c r="D38" s="25"/>
      <c r="E38" s="25"/>
      <c r="F38" s="25"/>
    </row>
    <row r="39" spans="1:6" ht="15.6" x14ac:dyDescent="0.3">
      <c r="A39" s="23" t="s">
        <v>31</v>
      </c>
      <c r="B39" s="24">
        <v>117052.1</v>
      </c>
      <c r="C39" s="24">
        <v>0</v>
      </c>
      <c r="D39" s="25"/>
      <c r="E39" s="25"/>
      <c r="F39" s="25"/>
    </row>
    <row r="40" spans="1:6" ht="15.6" x14ac:dyDescent="0.3">
      <c r="A40" s="23" t="s">
        <v>211</v>
      </c>
      <c r="B40" s="24">
        <v>39258.9</v>
      </c>
      <c r="C40" s="24">
        <v>0</v>
      </c>
      <c r="D40" s="25"/>
      <c r="E40" s="25"/>
      <c r="F40" s="25"/>
    </row>
    <row r="41" spans="1:6" ht="15.6" x14ac:dyDescent="0.3">
      <c r="A41" s="23" t="s">
        <v>212</v>
      </c>
      <c r="B41" s="24">
        <v>2287.6999999999998</v>
      </c>
      <c r="C41" s="24">
        <v>0</v>
      </c>
      <c r="D41" s="25"/>
      <c r="E41" s="25"/>
      <c r="F41" s="25"/>
    </row>
    <row r="42" spans="1:6" ht="15.6" x14ac:dyDescent="0.3">
      <c r="A42" s="23" t="s">
        <v>213</v>
      </c>
      <c r="B42" s="24">
        <v>32336.799999999999</v>
      </c>
      <c r="C42" s="24">
        <v>0</v>
      </c>
      <c r="D42" s="25"/>
      <c r="E42" s="25"/>
      <c r="F42" s="25"/>
    </row>
    <row r="43" spans="1:6" ht="15.6" x14ac:dyDescent="0.3">
      <c r="A43" s="23" t="s">
        <v>214</v>
      </c>
      <c r="B43" s="24">
        <v>20888.099999999999</v>
      </c>
      <c r="C43" s="24">
        <v>0</v>
      </c>
      <c r="D43" s="25"/>
      <c r="E43" s="25"/>
      <c r="F43" s="25"/>
    </row>
    <row r="44" spans="1:6" ht="15.6" x14ac:dyDescent="0.3">
      <c r="A44" s="23" t="s">
        <v>163</v>
      </c>
      <c r="B44" s="24">
        <v>342207.1</v>
      </c>
      <c r="C44" s="24">
        <v>0</v>
      </c>
      <c r="D44" s="25"/>
      <c r="E44" s="26"/>
      <c r="F44" s="25"/>
    </row>
    <row r="45" spans="1:6" ht="15.6" x14ac:dyDescent="0.3">
      <c r="A45" s="23" t="s">
        <v>279</v>
      </c>
      <c r="B45" s="24">
        <v>40007154.299999997</v>
      </c>
      <c r="C45" s="24">
        <v>0</v>
      </c>
      <c r="D45" s="25"/>
      <c r="E45" s="25"/>
      <c r="F45" s="25"/>
    </row>
    <row r="46" spans="1:6" ht="15.6" x14ac:dyDescent="0.3">
      <c r="A46" s="23" t="s">
        <v>32</v>
      </c>
      <c r="B46" s="24">
        <v>1107179.3</v>
      </c>
      <c r="C46" s="24">
        <v>0</v>
      </c>
      <c r="D46" s="25"/>
      <c r="E46" s="25"/>
      <c r="F46" s="25"/>
    </row>
    <row r="47" spans="1:6" ht="15.6" x14ac:dyDescent="0.3">
      <c r="A47" s="23" t="s">
        <v>33</v>
      </c>
      <c r="B47" s="24">
        <v>55703.199999999997</v>
      </c>
      <c r="C47" s="24">
        <v>0</v>
      </c>
      <c r="D47" s="25"/>
      <c r="E47" s="25"/>
      <c r="F47" s="25"/>
    </row>
    <row r="48" spans="1:6" ht="15.6" x14ac:dyDescent="0.3">
      <c r="A48" s="23" t="s">
        <v>215</v>
      </c>
      <c r="B48" s="24">
        <v>85935.2</v>
      </c>
      <c r="C48" s="24">
        <v>0</v>
      </c>
      <c r="D48" s="25"/>
      <c r="E48" s="25"/>
      <c r="F48" s="25"/>
    </row>
    <row r="49" spans="1:6" ht="15.6" x14ac:dyDescent="0.3">
      <c r="A49" s="23" t="s">
        <v>135</v>
      </c>
      <c r="B49" s="24">
        <v>90424.6</v>
      </c>
      <c r="C49" s="24">
        <v>0</v>
      </c>
      <c r="D49" s="25"/>
      <c r="E49" s="25"/>
      <c r="F49" s="25"/>
    </row>
    <row r="50" spans="1:6" ht="15.6" x14ac:dyDescent="0.3">
      <c r="A50" s="23" t="s">
        <v>216</v>
      </c>
      <c r="B50" s="24">
        <v>273419.59999999998</v>
      </c>
      <c r="C50" s="24">
        <v>0</v>
      </c>
      <c r="D50" s="25"/>
      <c r="E50" s="25"/>
      <c r="F50" s="25"/>
    </row>
    <row r="51" spans="1:6" ht="15.6" x14ac:dyDescent="0.3">
      <c r="A51" s="23" t="s">
        <v>217</v>
      </c>
      <c r="B51" s="24">
        <v>346507.9</v>
      </c>
      <c r="C51" s="24">
        <v>0</v>
      </c>
      <c r="D51" s="25"/>
      <c r="E51" s="25"/>
      <c r="F51" s="25"/>
    </row>
    <row r="52" spans="1:6" ht="15.6" x14ac:dyDescent="0.3">
      <c r="A52" s="23" t="s">
        <v>34</v>
      </c>
      <c r="B52" s="24">
        <v>186307.5</v>
      </c>
      <c r="C52" s="24">
        <v>0</v>
      </c>
      <c r="D52" s="25"/>
      <c r="E52" s="25"/>
      <c r="F52" s="25"/>
    </row>
    <row r="53" spans="1:6" ht="15.6" x14ac:dyDescent="0.3">
      <c r="A53" s="23" t="s">
        <v>280</v>
      </c>
      <c r="B53" s="24">
        <v>698136.3</v>
      </c>
      <c r="C53" s="24">
        <v>0</v>
      </c>
      <c r="D53" s="25"/>
      <c r="E53" s="25"/>
      <c r="F53" s="25"/>
    </row>
    <row r="54" spans="1:6" ht="15.6" x14ac:dyDescent="0.3">
      <c r="A54" s="23" t="s">
        <v>35</v>
      </c>
      <c r="B54" s="24">
        <v>52610.1</v>
      </c>
      <c r="C54" s="24">
        <v>0</v>
      </c>
      <c r="D54" s="25"/>
      <c r="E54" s="25"/>
      <c r="F54" s="25"/>
    </row>
    <row r="55" spans="1:6" ht="15.6" x14ac:dyDescent="0.3">
      <c r="A55" s="23" t="s">
        <v>218</v>
      </c>
      <c r="B55" s="24">
        <v>16287.9</v>
      </c>
      <c r="C55" s="24">
        <v>0</v>
      </c>
      <c r="D55" s="25"/>
      <c r="E55" s="25"/>
      <c r="F55" s="25"/>
    </row>
    <row r="56" spans="1:6" ht="15.6" x14ac:dyDescent="0.3">
      <c r="A56" s="23" t="s">
        <v>36</v>
      </c>
      <c r="B56" s="24">
        <v>6926.1</v>
      </c>
      <c r="C56" s="24">
        <v>0</v>
      </c>
      <c r="D56" s="25"/>
      <c r="E56" s="25"/>
      <c r="F56" s="25"/>
    </row>
    <row r="57" spans="1:6" ht="15.6" x14ac:dyDescent="0.3">
      <c r="A57" s="23" t="s">
        <v>219</v>
      </c>
      <c r="B57" s="24">
        <v>98190.5</v>
      </c>
      <c r="C57" s="24">
        <v>0</v>
      </c>
      <c r="D57" s="25"/>
      <c r="E57" s="25"/>
      <c r="F57" s="25"/>
    </row>
    <row r="58" spans="1:6" ht="15.6" x14ac:dyDescent="0.3">
      <c r="A58" s="23" t="s">
        <v>164</v>
      </c>
      <c r="B58" s="24">
        <v>7387.42</v>
      </c>
      <c r="C58" s="24">
        <v>0</v>
      </c>
      <c r="D58" s="25"/>
      <c r="E58" s="25"/>
      <c r="F58" s="25"/>
    </row>
    <row r="59" spans="1:6" ht="15.6" x14ac:dyDescent="0.3">
      <c r="A59" s="23" t="s">
        <v>220</v>
      </c>
      <c r="B59" s="24">
        <v>1692.3</v>
      </c>
      <c r="C59" s="24">
        <v>0</v>
      </c>
      <c r="D59" s="25"/>
      <c r="E59" s="25"/>
      <c r="F59" s="25"/>
    </row>
    <row r="60" spans="1:6" ht="15.6" x14ac:dyDescent="0.3">
      <c r="A60" s="23" t="s">
        <v>152</v>
      </c>
      <c r="B60" s="24">
        <v>25577.93</v>
      </c>
      <c r="C60" s="24">
        <v>0</v>
      </c>
      <c r="D60" s="25"/>
      <c r="E60" s="25"/>
      <c r="F60" s="25"/>
    </row>
    <row r="61" spans="1:6" ht="15.6" x14ac:dyDescent="0.3">
      <c r="A61" s="23" t="s">
        <v>37</v>
      </c>
      <c r="B61" s="24">
        <v>170911.8</v>
      </c>
      <c r="C61" s="24">
        <v>0</v>
      </c>
      <c r="D61" s="25"/>
      <c r="E61" s="25"/>
      <c r="F61" s="25"/>
    </row>
    <row r="62" spans="1:6" ht="15.6" x14ac:dyDescent="0.3">
      <c r="A62" s="23" t="s">
        <v>38</v>
      </c>
      <c r="B62" s="24">
        <v>3163656.71</v>
      </c>
      <c r="C62" s="24">
        <v>5322</v>
      </c>
      <c r="D62" s="25"/>
      <c r="E62" s="25"/>
      <c r="F62" s="25"/>
    </row>
    <row r="63" spans="1:6" ht="15.6" x14ac:dyDescent="0.3">
      <c r="A63" s="23" t="s">
        <v>221</v>
      </c>
      <c r="B63" s="24">
        <v>64240.3</v>
      </c>
      <c r="C63" s="24">
        <v>0</v>
      </c>
      <c r="D63" s="25"/>
      <c r="E63" s="25"/>
      <c r="F63" s="25"/>
    </row>
    <row r="64" spans="1:6" ht="15.6" x14ac:dyDescent="0.3">
      <c r="A64" s="23" t="s">
        <v>125</v>
      </c>
      <c r="B64" s="24">
        <v>28574.6</v>
      </c>
      <c r="C64" s="24">
        <v>0</v>
      </c>
      <c r="D64" s="25"/>
      <c r="E64" s="25"/>
      <c r="F64" s="25"/>
    </row>
    <row r="65" spans="1:6" ht="15.6" x14ac:dyDescent="0.3">
      <c r="A65" s="23" t="s">
        <v>136</v>
      </c>
      <c r="B65" s="24">
        <v>16346435.07</v>
      </c>
      <c r="C65" s="24">
        <v>50279</v>
      </c>
      <c r="D65" s="25"/>
      <c r="E65" s="25"/>
      <c r="F65" s="25"/>
    </row>
    <row r="66" spans="1:6" ht="15.6" x14ac:dyDescent="0.3">
      <c r="A66" s="23" t="s">
        <v>39</v>
      </c>
      <c r="B66" s="24">
        <v>1683229.6</v>
      </c>
      <c r="C66" s="24">
        <v>0</v>
      </c>
      <c r="D66" s="25"/>
      <c r="E66" s="25"/>
      <c r="F66" s="25"/>
    </row>
    <row r="67" spans="1:6" ht="15.6" x14ac:dyDescent="0.3">
      <c r="A67" s="23" t="s">
        <v>222</v>
      </c>
      <c r="B67" s="24">
        <v>65232</v>
      </c>
      <c r="C67" s="24">
        <v>0</v>
      </c>
      <c r="D67" s="25"/>
      <c r="E67" s="25"/>
      <c r="F67" s="25"/>
    </row>
    <row r="68" spans="1:6" ht="15.6" x14ac:dyDescent="0.3">
      <c r="A68" s="23" t="s">
        <v>40</v>
      </c>
      <c r="B68" s="24">
        <v>260405.15</v>
      </c>
      <c r="C68" s="24">
        <v>0</v>
      </c>
      <c r="D68" s="26"/>
      <c r="E68" s="25"/>
      <c r="F68" s="25"/>
    </row>
    <row r="69" spans="1:6" ht="15.6" x14ac:dyDescent="0.3">
      <c r="A69" s="23" t="s">
        <v>137</v>
      </c>
      <c r="B69" s="24">
        <v>156662.16</v>
      </c>
      <c r="C69" s="24">
        <v>0</v>
      </c>
      <c r="D69" s="26"/>
      <c r="E69" s="25"/>
      <c r="F69" s="25"/>
    </row>
    <row r="70" spans="1:6" ht="15.6" x14ac:dyDescent="0.3">
      <c r="A70" s="23" t="s">
        <v>118</v>
      </c>
      <c r="B70" s="24">
        <v>1596154.5</v>
      </c>
      <c r="C70" s="24">
        <v>0</v>
      </c>
      <c r="D70" s="25"/>
      <c r="E70" s="25"/>
      <c r="F70" s="25"/>
    </row>
    <row r="71" spans="1:6" ht="15.6" x14ac:dyDescent="0.3">
      <c r="A71" s="23" t="s">
        <v>41</v>
      </c>
      <c r="B71" s="24">
        <v>239591.7</v>
      </c>
      <c r="C71" s="24">
        <v>0</v>
      </c>
      <c r="D71" s="25"/>
      <c r="E71" s="25"/>
      <c r="F71" s="25"/>
    </row>
    <row r="72" spans="1:6" ht="15.6" x14ac:dyDescent="0.3">
      <c r="A72" s="23" t="s">
        <v>223</v>
      </c>
      <c r="B72" s="24">
        <v>2121.91</v>
      </c>
      <c r="C72" s="24">
        <v>0</v>
      </c>
      <c r="D72" s="26"/>
      <c r="E72" s="25"/>
      <c r="F72" s="25"/>
    </row>
    <row r="73" spans="1:6" ht="15.6" x14ac:dyDescent="0.3">
      <c r="A73" s="23" t="s">
        <v>224</v>
      </c>
      <c r="B73" s="24">
        <v>112791.14</v>
      </c>
      <c r="C73" s="24">
        <v>0</v>
      </c>
      <c r="D73" s="25"/>
      <c r="E73" s="25"/>
      <c r="F73" s="25"/>
    </row>
    <row r="74" spans="1:6" ht="15.6" x14ac:dyDescent="0.3">
      <c r="A74" s="23" t="s">
        <v>153</v>
      </c>
      <c r="B74" s="24">
        <v>147660.91</v>
      </c>
      <c r="C74" s="24">
        <v>0</v>
      </c>
      <c r="D74" s="25"/>
      <c r="E74" s="25"/>
      <c r="F74" s="25"/>
    </row>
    <row r="75" spans="1:6" ht="15.6" x14ac:dyDescent="0.3">
      <c r="A75" s="23" t="s">
        <v>42</v>
      </c>
      <c r="B75" s="24">
        <v>124684.4</v>
      </c>
      <c r="C75" s="24">
        <v>0</v>
      </c>
      <c r="D75" s="25"/>
      <c r="E75" s="25"/>
      <c r="F75" s="25"/>
    </row>
    <row r="76" spans="1:6" ht="15.6" x14ac:dyDescent="0.3">
      <c r="A76" s="23" t="s">
        <v>225</v>
      </c>
      <c r="B76" s="24">
        <v>118455.6</v>
      </c>
      <c r="C76" s="24">
        <v>0</v>
      </c>
      <c r="D76" s="25"/>
      <c r="E76" s="25"/>
      <c r="F76" s="25"/>
    </row>
    <row r="77" spans="1:6" ht="15.6" x14ac:dyDescent="0.3">
      <c r="A77" s="23" t="s">
        <v>43</v>
      </c>
      <c r="B77" s="24">
        <v>20903.8</v>
      </c>
      <c r="C77" s="24">
        <v>0</v>
      </c>
      <c r="D77" s="25"/>
      <c r="E77" s="25"/>
      <c r="F77" s="25"/>
    </row>
    <row r="78" spans="1:6" ht="15.6" x14ac:dyDescent="0.3">
      <c r="A78" s="23" t="s">
        <v>44</v>
      </c>
      <c r="B78" s="24">
        <v>40643.800000000003</v>
      </c>
      <c r="C78" s="24">
        <v>0</v>
      </c>
      <c r="D78" s="25"/>
      <c r="E78" s="25"/>
      <c r="F78" s="25"/>
    </row>
    <row r="79" spans="1:6" ht="15.6" x14ac:dyDescent="0.3">
      <c r="A79" s="23" t="s">
        <v>45</v>
      </c>
      <c r="B79" s="24">
        <v>212367.8</v>
      </c>
      <c r="C79" s="24">
        <v>0</v>
      </c>
      <c r="D79" s="25"/>
      <c r="E79" s="25"/>
      <c r="F79" s="25"/>
    </row>
    <row r="80" spans="1:6" ht="15.6" x14ac:dyDescent="0.3">
      <c r="A80" s="23" t="s">
        <v>226</v>
      </c>
      <c r="B80" s="24">
        <v>15915.9</v>
      </c>
      <c r="C80" s="24">
        <v>0</v>
      </c>
      <c r="D80" s="25"/>
      <c r="E80" s="25"/>
      <c r="F80" s="25"/>
    </row>
    <row r="81" spans="1:6" ht="15.6" x14ac:dyDescent="0.3">
      <c r="A81" s="23" t="s">
        <v>227</v>
      </c>
      <c r="B81" s="24">
        <v>37</v>
      </c>
      <c r="C81" s="24">
        <v>0</v>
      </c>
      <c r="D81" s="25"/>
      <c r="E81" s="25"/>
      <c r="F81" s="25"/>
    </row>
    <row r="82" spans="1:6" ht="15.6" x14ac:dyDescent="0.3">
      <c r="A82" s="23" t="s">
        <v>228</v>
      </c>
      <c r="B82" s="24">
        <v>747779</v>
      </c>
      <c r="C82" s="24">
        <v>0</v>
      </c>
      <c r="D82" s="25"/>
      <c r="E82" s="25"/>
      <c r="F82" s="25"/>
    </row>
    <row r="83" spans="1:6" ht="15.6" x14ac:dyDescent="0.3">
      <c r="A83" s="23" t="s">
        <v>46</v>
      </c>
      <c r="B83" s="24">
        <v>7015.5</v>
      </c>
      <c r="C83" s="24">
        <v>0</v>
      </c>
      <c r="D83" s="25"/>
      <c r="E83" s="25"/>
      <c r="F83" s="25"/>
    </row>
    <row r="84" spans="1:6" ht="15.6" x14ac:dyDescent="0.3">
      <c r="A84" s="23" t="s">
        <v>229</v>
      </c>
      <c r="B84" s="24">
        <v>99759.6</v>
      </c>
      <c r="C84" s="24">
        <v>0</v>
      </c>
      <c r="D84" s="25"/>
      <c r="E84" s="25"/>
      <c r="F84" s="25"/>
    </row>
    <row r="85" spans="1:6" ht="15.6" x14ac:dyDescent="0.3">
      <c r="A85" s="23" t="s">
        <v>120</v>
      </c>
      <c r="B85" s="24">
        <v>1071832.3999999999</v>
      </c>
      <c r="C85" s="24">
        <v>0</v>
      </c>
      <c r="D85" s="25"/>
      <c r="E85" s="25"/>
      <c r="F85" s="25"/>
    </row>
    <row r="86" spans="1:6" ht="15.6" x14ac:dyDescent="0.3">
      <c r="A86" s="23" t="s">
        <v>47</v>
      </c>
      <c r="B86" s="24">
        <v>253561.60000000001</v>
      </c>
      <c r="C86" s="24">
        <v>0</v>
      </c>
      <c r="D86" s="25"/>
      <c r="E86" s="25"/>
      <c r="F86" s="25"/>
    </row>
    <row r="87" spans="1:6" ht="15.6" x14ac:dyDescent="0.3">
      <c r="A87" s="23" t="s">
        <v>48</v>
      </c>
      <c r="B87" s="24">
        <v>4361</v>
      </c>
      <c r="C87" s="24">
        <v>0</v>
      </c>
      <c r="D87" s="25"/>
      <c r="E87" s="25"/>
      <c r="F87" s="25"/>
    </row>
    <row r="88" spans="1:6" ht="15.6" x14ac:dyDescent="0.3">
      <c r="A88" s="23" t="s">
        <v>49</v>
      </c>
      <c r="B88" s="24">
        <v>52182.8</v>
      </c>
      <c r="C88" s="24">
        <v>0</v>
      </c>
      <c r="D88" s="25"/>
      <c r="E88" s="25"/>
      <c r="F88" s="25"/>
    </row>
    <row r="89" spans="1:6" ht="15.6" x14ac:dyDescent="0.3">
      <c r="A89" s="23" t="s">
        <v>50</v>
      </c>
      <c r="B89" s="24">
        <v>576972.11</v>
      </c>
      <c r="C89" s="24">
        <v>0</v>
      </c>
      <c r="D89" s="25"/>
      <c r="E89" s="25"/>
      <c r="F89" s="25"/>
    </row>
    <row r="90" spans="1:6" ht="15.6" x14ac:dyDescent="0.3">
      <c r="A90" s="23" t="s">
        <v>51</v>
      </c>
      <c r="B90" s="24">
        <v>793293.6</v>
      </c>
      <c r="C90" s="24">
        <v>0</v>
      </c>
      <c r="D90" s="25"/>
      <c r="E90" s="25"/>
      <c r="F90" s="25"/>
    </row>
    <row r="91" spans="1:6" ht="15.6" x14ac:dyDescent="0.3">
      <c r="A91" s="23" t="s">
        <v>230</v>
      </c>
      <c r="B91" s="24">
        <v>770809.5</v>
      </c>
      <c r="C91" s="24">
        <v>0</v>
      </c>
      <c r="D91" s="25"/>
      <c r="E91" s="25"/>
      <c r="F91" s="25"/>
    </row>
    <row r="92" spans="1:6" ht="15.6" x14ac:dyDescent="0.3">
      <c r="A92" s="23" t="s">
        <v>119</v>
      </c>
      <c r="B92" s="24">
        <v>210454.8</v>
      </c>
      <c r="C92" s="24">
        <v>0</v>
      </c>
      <c r="D92" s="25"/>
      <c r="E92" s="25"/>
      <c r="F92" s="25"/>
    </row>
    <row r="93" spans="1:6" ht="15.6" x14ac:dyDescent="0.3">
      <c r="A93" s="23" t="s">
        <v>231</v>
      </c>
      <c r="B93" s="24">
        <v>49051.6</v>
      </c>
      <c r="C93" s="24">
        <v>0</v>
      </c>
      <c r="D93" s="25"/>
      <c r="E93" s="25"/>
      <c r="F93" s="25"/>
    </row>
    <row r="94" spans="1:6" ht="15.6" x14ac:dyDescent="0.3">
      <c r="A94" s="23" t="s">
        <v>232</v>
      </c>
      <c r="B94" s="24">
        <v>99892.3</v>
      </c>
      <c r="C94" s="24">
        <v>0</v>
      </c>
      <c r="D94" s="25"/>
      <c r="E94" s="25"/>
      <c r="F94" s="25"/>
    </row>
    <row r="95" spans="1:6" ht="15.6" x14ac:dyDescent="0.3">
      <c r="A95" s="23" t="s">
        <v>52</v>
      </c>
      <c r="B95" s="24">
        <v>57991.8</v>
      </c>
      <c r="C95" s="24">
        <v>0</v>
      </c>
      <c r="D95" s="25"/>
      <c r="E95" s="25"/>
      <c r="F95" s="25"/>
    </row>
    <row r="96" spans="1:6" ht="15.6" x14ac:dyDescent="0.3">
      <c r="A96" s="23" t="s">
        <v>53</v>
      </c>
      <c r="B96" s="24">
        <v>518390.9</v>
      </c>
      <c r="C96" s="24">
        <v>0</v>
      </c>
      <c r="D96" s="25"/>
      <c r="E96" s="25"/>
      <c r="F96" s="25"/>
    </row>
    <row r="97" spans="1:6" ht="15.6" x14ac:dyDescent="0.3">
      <c r="A97" s="23" t="s">
        <v>54</v>
      </c>
      <c r="B97" s="24">
        <v>1085438.78</v>
      </c>
      <c r="C97" s="24">
        <v>2864</v>
      </c>
      <c r="D97" s="25"/>
      <c r="E97" s="25"/>
      <c r="F97" s="25"/>
    </row>
    <row r="98" spans="1:6" ht="15.6" x14ac:dyDescent="0.3">
      <c r="A98" s="23" t="s">
        <v>233</v>
      </c>
      <c r="B98" s="24">
        <v>2.6</v>
      </c>
      <c r="C98" s="24">
        <v>0</v>
      </c>
      <c r="D98" s="25"/>
      <c r="E98" s="26"/>
      <c r="F98" s="26"/>
    </row>
    <row r="99" spans="1:6" ht="15.6" x14ac:dyDescent="0.3">
      <c r="A99" s="23" t="s">
        <v>234</v>
      </c>
      <c r="B99" s="24">
        <v>110562.1</v>
      </c>
      <c r="C99" s="24">
        <v>0</v>
      </c>
      <c r="D99" s="25"/>
      <c r="E99" s="25"/>
      <c r="F99" s="25"/>
    </row>
    <row r="100" spans="1:6" ht="15.6" x14ac:dyDescent="0.3">
      <c r="A100" s="23" t="s">
        <v>138</v>
      </c>
      <c r="B100" s="24">
        <v>290605.59999999998</v>
      </c>
      <c r="C100" s="24">
        <v>0</v>
      </c>
      <c r="D100" s="25"/>
      <c r="E100" s="25"/>
      <c r="F100" s="25"/>
    </row>
    <row r="101" spans="1:6" ht="15.6" x14ac:dyDescent="0.3">
      <c r="A101" s="23" t="s">
        <v>55</v>
      </c>
      <c r="B101" s="24">
        <v>3269473.3</v>
      </c>
      <c r="C101" s="24">
        <v>0</v>
      </c>
      <c r="D101" s="25"/>
      <c r="E101" s="25"/>
      <c r="F101" s="25"/>
    </row>
    <row r="102" spans="1:6" ht="15.6" x14ac:dyDescent="0.3">
      <c r="A102" s="23" t="s">
        <v>56</v>
      </c>
      <c r="B102" s="24">
        <v>358442.4</v>
      </c>
      <c r="C102" s="24">
        <v>0</v>
      </c>
      <c r="D102" s="25"/>
      <c r="E102" s="25"/>
      <c r="F102" s="25"/>
    </row>
    <row r="103" spans="1:6" ht="15.6" x14ac:dyDescent="0.3">
      <c r="A103" s="23" t="s">
        <v>57</v>
      </c>
      <c r="B103" s="24">
        <v>1468577.1</v>
      </c>
      <c r="C103" s="24">
        <v>0</v>
      </c>
      <c r="D103" s="25"/>
      <c r="E103" s="25"/>
      <c r="F103" s="25"/>
    </row>
    <row r="104" spans="1:6" ht="15.6" x14ac:dyDescent="0.3">
      <c r="A104" s="23" t="s">
        <v>139</v>
      </c>
      <c r="B104" s="24">
        <v>156401.20000000001</v>
      </c>
      <c r="C104" s="24">
        <v>0</v>
      </c>
      <c r="D104" s="25"/>
      <c r="E104" s="25"/>
      <c r="F104" s="25"/>
    </row>
    <row r="105" spans="1:6" ht="15.6" x14ac:dyDescent="0.3">
      <c r="A105" s="23" t="s">
        <v>58</v>
      </c>
      <c r="B105" s="24">
        <v>166965.99</v>
      </c>
      <c r="C105" s="24">
        <v>0</v>
      </c>
      <c r="D105" s="25"/>
      <c r="E105" s="25"/>
      <c r="F105" s="25"/>
    </row>
    <row r="106" spans="1:6" ht="15.6" x14ac:dyDescent="0.3">
      <c r="A106" s="23" t="s">
        <v>235</v>
      </c>
      <c r="B106" s="24">
        <v>42073.9</v>
      </c>
      <c r="C106" s="24">
        <v>0</v>
      </c>
      <c r="D106" s="25"/>
      <c r="E106" s="25"/>
      <c r="F106" s="25"/>
    </row>
    <row r="107" spans="1:6" ht="15.6" x14ac:dyDescent="0.3">
      <c r="A107" s="23" t="s">
        <v>140</v>
      </c>
      <c r="B107" s="24">
        <v>502363.4</v>
      </c>
      <c r="C107" s="24">
        <v>0</v>
      </c>
      <c r="D107" s="25"/>
      <c r="E107" s="26"/>
      <c r="F107" s="25"/>
    </row>
    <row r="108" spans="1:6" ht="15.6" x14ac:dyDescent="0.3">
      <c r="A108" s="23" t="s">
        <v>59</v>
      </c>
      <c r="B108" s="24">
        <v>1705776</v>
      </c>
      <c r="C108" s="24">
        <v>0</v>
      </c>
      <c r="D108" s="26"/>
      <c r="E108" s="25"/>
      <c r="F108" s="25"/>
    </row>
    <row r="109" spans="1:6" ht="15.6" x14ac:dyDescent="0.3">
      <c r="A109" s="23" t="s">
        <v>111</v>
      </c>
      <c r="B109" s="24">
        <v>58243.5</v>
      </c>
      <c r="C109" s="24">
        <v>0</v>
      </c>
      <c r="D109" s="25"/>
      <c r="E109" s="26"/>
      <c r="F109" s="25"/>
    </row>
    <row r="110" spans="1:6" ht="15.6" x14ac:dyDescent="0.3">
      <c r="A110" s="23" t="s">
        <v>112</v>
      </c>
      <c r="B110" s="24">
        <v>590519.5</v>
      </c>
      <c r="C110" s="24">
        <v>0</v>
      </c>
      <c r="D110" s="25"/>
      <c r="E110" s="26"/>
      <c r="F110" s="25"/>
    </row>
    <row r="111" spans="1:6" ht="15.6" x14ac:dyDescent="0.3">
      <c r="A111" s="23" t="s">
        <v>141</v>
      </c>
      <c r="B111" s="24">
        <v>74124.800000000003</v>
      </c>
      <c r="C111" s="24">
        <v>0</v>
      </c>
      <c r="D111" s="25"/>
      <c r="E111" s="25"/>
      <c r="F111" s="25"/>
    </row>
    <row r="112" spans="1:6" ht="15.6" x14ac:dyDescent="0.3">
      <c r="A112" s="23" t="s">
        <v>142</v>
      </c>
      <c r="B112" s="24">
        <v>304171.2</v>
      </c>
      <c r="C112" s="24">
        <v>0</v>
      </c>
      <c r="D112" s="25"/>
      <c r="E112" s="25"/>
      <c r="F112" s="25"/>
    </row>
    <row r="113" spans="1:6" ht="15.6" x14ac:dyDescent="0.3">
      <c r="A113" s="23" t="s">
        <v>236</v>
      </c>
      <c r="B113" s="24">
        <v>202542.2</v>
      </c>
      <c r="C113" s="24">
        <v>0</v>
      </c>
      <c r="D113" s="25"/>
      <c r="E113" s="25"/>
      <c r="F113" s="25"/>
    </row>
    <row r="114" spans="1:6" ht="15.6" x14ac:dyDescent="0.3">
      <c r="A114" s="23" t="s">
        <v>60</v>
      </c>
      <c r="B114" s="24">
        <v>258245.5</v>
      </c>
      <c r="C114" s="24">
        <v>0</v>
      </c>
      <c r="D114" s="25"/>
      <c r="E114" s="25"/>
      <c r="F114" s="25"/>
    </row>
    <row r="115" spans="1:6" ht="15.6" x14ac:dyDescent="0.3">
      <c r="A115" s="23" t="s">
        <v>237</v>
      </c>
      <c r="B115" s="24">
        <v>11140.1</v>
      </c>
      <c r="C115" s="24">
        <v>0</v>
      </c>
      <c r="D115" s="25"/>
      <c r="E115" s="25"/>
      <c r="F115" s="25"/>
    </row>
    <row r="116" spans="1:6" ht="15.6" x14ac:dyDescent="0.3">
      <c r="A116" s="23" t="s">
        <v>61</v>
      </c>
      <c r="B116" s="24">
        <v>322934.59999999998</v>
      </c>
      <c r="C116" s="24">
        <v>0</v>
      </c>
      <c r="D116" s="25"/>
      <c r="E116" s="25"/>
      <c r="F116" s="25"/>
    </row>
    <row r="117" spans="1:6" ht="15.6" x14ac:dyDescent="0.3">
      <c r="A117" s="23" t="s">
        <v>122</v>
      </c>
      <c r="B117" s="24">
        <v>179633.3</v>
      </c>
      <c r="C117" s="24">
        <v>0</v>
      </c>
      <c r="D117" s="25"/>
      <c r="E117" s="25"/>
      <c r="F117" s="25"/>
    </row>
    <row r="118" spans="1:6" ht="15.6" x14ac:dyDescent="0.3">
      <c r="A118" s="23" t="s">
        <v>238</v>
      </c>
      <c r="B118" s="24">
        <v>12173.8</v>
      </c>
      <c r="C118" s="24">
        <v>0</v>
      </c>
      <c r="D118" s="25"/>
      <c r="E118" s="26"/>
      <c r="F118" s="25"/>
    </row>
    <row r="119" spans="1:6" ht="15.6" x14ac:dyDescent="0.3">
      <c r="A119" s="23" t="s">
        <v>143</v>
      </c>
      <c r="B119" s="24">
        <v>572093.81999999995</v>
      </c>
      <c r="C119" s="24">
        <v>0</v>
      </c>
      <c r="D119" s="25"/>
      <c r="E119" s="25"/>
      <c r="F119" s="25"/>
    </row>
    <row r="120" spans="1:6" ht="15.6" x14ac:dyDescent="0.3">
      <c r="A120" s="23" t="s">
        <v>239</v>
      </c>
      <c r="B120" s="24">
        <v>323</v>
      </c>
      <c r="C120" s="24">
        <v>0</v>
      </c>
      <c r="D120" s="25"/>
      <c r="E120" s="25"/>
      <c r="F120" s="25"/>
    </row>
    <row r="121" spans="1:6" ht="15.6" x14ac:dyDescent="0.3">
      <c r="A121" s="23" t="s">
        <v>62</v>
      </c>
      <c r="B121" s="24">
        <v>106350.9</v>
      </c>
      <c r="C121" s="24">
        <v>0</v>
      </c>
      <c r="D121" s="25"/>
      <c r="E121" s="25"/>
      <c r="F121" s="25"/>
    </row>
    <row r="122" spans="1:6" ht="15.6" x14ac:dyDescent="0.3">
      <c r="A122" s="23" t="s">
        <v>113</v>
      </c>
      <c r="B122" s="24">
        <v>57318.400000000001</v>
      </c>
      <c r="C122" s="24">
        <v>0</v>
      </c>
      <c r="D122" s="25"/>
      <c r="E122" s="25"/>
      <c r="F122" s="25"/>
    </row>
    <row r="123" spans="1:6" ht="15.6" x14ac:dyDescent="0.3">
      <c r="A123" s="23" t="s">
        <v>63</v>
      </c>
      <c r="B123" s="24">
        <v>114919.3</v>
      </c>
      <c r="C123" s="24">
        <v>0</v>
      </c>
      <c r="D123" s="25"/>
      <c r="E123" s="25"/>
      <c r="F123" s="25"/>
    </row>
    <row r="124" spans="1:6" ht="15.6" x14ac:dyDescent="0.3">
      <c r="A124" s="23" t="s">
        <v>154</v>
      </c>
      <c r="B124" s="24">
        <v>37251.22</v>
      </c>
      <c r="C124" s="24">
        <v>0</v>
      </c>
      <c r="D124" s="25"/>
      <c r="E124" s="25"/>
      <c r="F124" s="25"/>
    </row>
    <row r="125" spans="1:6" ht="15.6" x14ac:dyDescent="0.3">
      <c r="A125" s="23" t="s">
        <v>64</v>
      </c>
      <c r="B125" s="24">
        <v>362640.2</v>
      </c>
      <c r="C125" s="24">
        <v>0</v>
      </c>
      <c r="D125" s="25"/>
      <c r="E125" s="25"/>
      <c r="F125" s="25"/>
    </row>
    <row r="126" spans="1:6" ht="15.6" x14ac:dyDescent="0.3">
      <c r="A126" s="23" t="s">
        <v>65</v>
      </c>
      <c r="B126" s="24">
        <v>118698.8</v>
      </c>
      <c r="C126" s="24">
        <v>0</v>
      </c>
      <c r="D126" s="25"/>
      <c r="E126" s="25"/>
      <c r="F126" s="25"/>
    </row>
    <row r="127" spans="1:6" ht="15.6" x14ac:dyDescent="0.3">
      <c r="A127" s="23" t="s">
        <v>155</v>
      </c>
      <c r="B127" s="24">
        <v>28791.360000000001</v>
      </c>
      <c r="C127" s="24">
        <v>0</v>
      </c>
      <c r="D127" s="25"/>
      <c r="E127" s="25"/>
      <c r="F127" s="25"/>
    </row>
    <row r="128" spans="1:6" ht="15.6" x14ac:dyDescent="0.3">
      <c r="A128" s="23" t="s">
        <v>240</v>
      </c>
      <c r="B128" s="24">
        <v>91286.2</v>
      </c>
      <c r="C128" s="24">
        <v>0</v>
      </c>
      <c r="D128" s="25"/>
      <c r="E128" s="25"/>
      <c r="F128" s="25"/>
    </row>
    <row r="129" spans="1:6" ht="15.6" x14ac:dyDescent="0.3">
      <c r="A129" s="23" t="s">
        <v>114</v>
      </c>
      <c r="B129" s="24">
        <v>17042.900000000001</v>
      </c>
      <c r="C129" s="24">
        <v>0</v>
      </c>
      <c r="D129" s="25"/>
      <c r="E129" s="25"/>
      <c r="F129" s="25"/>
    </row>
    <row r="130" spans="1:6" ht="15.6" x14ac:dyDescent="0.3">
      <c r="A130" s="23" t="s">
        <v>281</v>
      </c>
      <c r="B130" s="24">
        <v>6624004.4000000004</v>
      </c>
      <c r="C130" s="24">
        <v>0</v>
      </c>
      <c r="D130" s="25"/>
      <c r="E130" s="25"/>
      <c r="F130" s="25"/>
    </row>
    <row r="131" spans="1:6" ht="15.6" x14ac:dyDescent="0.3">
      <c r="A131" s="23" t="s">
        <v>144</v>
      </c>
      <c r="B131" s="24">
        <v>47360.800000000003</v>
      </c>
      <c r="C131" s="24">
        <v>0</v>
      </c>
      <c r="D131" s="25"/>
      <c r="E131" s="25"/>
      <c r="F131" s="25"/>
    </row>
    <row r="132" spans="1:6" ht="15.6" x14ac:dyDescent="0.3">
      <c r="A132" s="23" t="s">
        <v>145</v>
      </c>
      <c r="B132" s="24">
        <v>7479083.8399999999</v>
      </c>
      <c r="C132" s="24">
        <v>13919</v>
      </c>
      <c r="D132" s="25"/>
      <c r="E132" s="25"/>
      <c r="F132" s="25"/>
    </row>
    <row r="133" spans="1:6" ht="15.6" x14ac:dyDescent="0.3">
      <c r="A133" s="23" t="s">
        <v>241</v>
      </c>
      <c r="B133" s="24">
        <v>32457.3</v>
      </c>
      <c r="C133" s="24">
        <v>0</v>
      </c>
      <c r="D133" s="25"/>
      <c r="E133" s="25"/>
      <c r="F133" s="25"/>
    </row>
    <row r="134" spans="1:6" ht="15.6" x14ac:dyDescent="0.3">
      <c r="A134" s="23" t="s">
        <v>242</v>
      </c>
      <c r="B134" s="24">
        <v>78782.7</v>
      </c>
      <c r="C134" s="24">
        <v>0</v>
      </c>
      <c r="D134" s="25"/>
      <c r="E134" s="25"/>
      <c r="F134" s="25"/>
    </row>
    <row r="135" spans="1:6" ht="15.6" x14ac:dyDescent="0.3">
      <c r="A135" s="23" t="s">
        <v>165</v>
      </c>
      <c r="B135" s="24">
        <v>5285.1</v>
      </c>
      <c r="C135" s="24">
        <v>0</v>
      </c>
      <c r="D135" s="25"/>
      <c r="E135" s="25"/>
      <c r="F135" s="25"/>
    </row>
    <row r="136" spans="1:6" ht="15.6" x14ac:dyDescent="0.3">
      <c r="A136" s="23" t="s">
        <v>156</v>
      </c>
      <c r="B136" s="24">
        <v>42435.3</v>
      </c>
      <c r="C136" s="24">
        <v>0</v>
      </c>
      <c r="D136" s="25"/>
      <c r="E136" s="26"/>
      <c r="F136" s="25"/>
    </row>
    <row r="137" spans="1:6" ht="15.6" x14ac:dyDescent="0.3">
      <c r="A137" s="23" t="s">
        <v>166</v>
      </c>
      <c r="B137" s="24">
        <v>41268.9</v>
      </c>
      <c r="C137" s="24">
        <v>0</v>
      </c>
      <c r="D137" s="25"/>
      <c r="E137" s="25"/>
      <c r="F137" s="25"/>
    </row>
    <row r="138" spans="1:6" ht="15.6" x14ac:dyDescent="0.3">
      <c r="A138" s="23" t="s">
        <v>243</v>
      </c>
      <c r="B138" s="24">
        <v>23526.7</v>
      </c>
      <c r="C138" s="24">
        <v>0</v>
      </c>
      <c r="D138" s="25"/>
      <c r="E138" s="25"/>
      <c r="F138" s="25"/>
    </row>
    <row r="139" spans="1:6" ht="15.6" x14ac:dyDescent="0.3">
      <c r="A139" s="23" t="s">
        <v>244</v>
      </c>
      <c r="B139" s="24">
        <v>640.95000000000005</v>
      </c>
      <c r="C139" s="24">
        <v>0</v>
      </c>
      <c r="D139" s="25"/>
      <c r="E139" s="25"/>
      <c r="F139" s="25"/>
    </row>
    <row r="140" spans="1:6" ht="15.6" x14ac:dyDescent="0.3">
      <c r="A140" s="23" t="s">
        <v>245</v>
      </c>
      <c r="B140" s="24">
        <v>13593</v>
      </c>
      <c r="C140" s="24">
        <v>0</v>
      </c>
      <c r="D140" s="25"/>
      <c r="E140" s="25"/>
      <c r="F140" s="25"/>
    </row>
    <row r="141" spans="1:6" ht="15.6" x14ac:dyDescent="0.3">
      <c r="A141" s="23" t="s">
        <v>121</v>
      </c>
      <c r="B141" s="24">
        <v>29543.82</v>
      </c>
      <c r="C141" s="24">
        <v>0</v>
      </c>
      <c r="D141" s="25"/>
      <c r="E141" s="25"/>
      <c r="F141" s="25"/>
    </row>
    <row r="142" spans="1:6" ht="15.6" x14ac:dyDescent="0.3">
      <c r="A142" s="23" t="s">
        <v>246</v>
      </c>
      <c r="B142" s="24">
        <v>180803.8</v>
      </c>
      <c r="C142" s="24">
        <v>0</v>
      </c>
      <c r="D142" s="25"/>
      <c r="E142" s="27"/>
      <c r="F142" s="28"/>
    </row>
    <row r="143" spans="1:6" ht="15.6" customHeight="1" x14ac:dyDescent="0.3">
      <c r="A143" s="23" t="s">
        <v>66</v>
      </c>
      <c r="B143" s="24">
        <v>377313.1</v>
      </c>
      <c r="C143" s="24">
        <v>0</v>
      </c>
      <c r="D143" s="25"/>
      <c r="E143" s="27"/>
      <c r="F143" s="28"/>
    </row>
    <row r="144" spans="1:6" ht="15.6" customHeight="1" x14ac:dyDescent="0.3">
      <c r="A144" s="23" t="s">
        <v>282</v>
      </c>
      <c r="B144" s="24">
        <v>1840497.9</v>
      </c>
      <c r="C144" s="24">
        <v>0</v>
      </c>
      <c r="D144" s="25"/>
      <c r="E144" s="27"/>
      <c r="F144" s="28"/>
    </row>
    <row r="145" spans="1:6" ht="15.6" x14ac:dyDescent="0.3">
      <c r="A145" s="23" t="s">
        <v>157</v>
      </c>
      <c r="B145" s="24">
        <v>8911.1299999999992</v>
      </c>
      <c r="C145" s="24">
        <v>0</v>
      </c>
      <c r="D145" s="26"/>
      <c r="E145" s="27"/>
      <c r="F145" s="28"/>
    </row>
    <row r="146" spans="1:6" ht="15.6" x14ac:dyDescent="0.3">
      <c r="A146" s="23" t="s">
        <v>247</v>
      </c>
      <c r="B146" s="24">
        <v>16433.04</v>
      </c>
      <c r="C146" s="24">
        <v>0</v>
      </c>
      <c r="D146" s="25"/>
      <c r="E146" s="27"/>
      <c r="F146" s="28"/>
    </row>
    <row r="147" spans="1:6" ht="15.6" customHeight="1" x14ac:dyDescent="0.3">
      <c r="A147" s="23" t="s">
        <v>248</v>
      </c>
      <c r="B147" s="24">
        <v>98709.6</v>
      </c>
      <c r="C147" s="24">
        <v>0</v>
      </c>
      <c r="D147" s="25"/>
      <c r="E147" s="27"/>
      <c r="F147" s="28"/>
    </row>
    <row r="148" spans="1:6" ht="15.6" customHeight="1" x14ac:dyDescent="0.3">
      <c r="A148" s="23" t="s">
        <v>249</v>
      </c>
      <c r="B148" s="24">
        <v>75656</v>
      </c>
      <c r="C148" s="24">
        <v>0</v>
      </c>
      <c r="D148" s="25"/>
      <c r="E148" s="18"/>
      <c r="F148" s="18"/>
    </row>
    <row r="149" spans="1:6" ht="15.6" customHeight="1" x14ac:dyDescent="0.3">
      <c r="A149" s="23" t="s">
        <v>67</v>
      </c>
      <c r="B149" s="24">
        <v>4206161.8499999996</v>
      </c>
      <c r="C149" s="24">
        <v>11476</v>
      </c>
      <c r="D149" s="25"/>
      <c r="E149" s="18"/>
      <c r="F149" s="18"/>
    </row>
    <row r="150" spans="1:6" ht="15.6" x14ac:dyDescent="0.3">
      <c r="A150" s="23" t="s">
        <v>68</v>
      </c>
      <c r="B150" s="24">
        <v>595801.4</v>
      </c>
      <c r="C150" s="24">
        <v>0</v>
      </c>
      <c r="D150" s="25"/>
      <c r="E150" s="18"/>
      <c r="F150" s="18"/>
    </row>
    <row r="151" spans="1:6" ht="15.6" customHeight="1" x14ac:dyDescent="0.3">
      <c r="A151" s="23" t="s">
        <v>146</v>
      </c>
      <c r="B151" s="24">
        <v>5492238.6399999997</v>
      </c>
      <c r="C151" s="24">
        <v>14481</v>
      </c>
      <c r="D151" s="25"/>
      <c r="E151" s="18"/>
      <c r="F151" s="18"/>
    </row>
    <row r="152" spans="1:6" ht="15.6" x14ac:dyDescent="0.3">
      <c r="A152" s="23" t="s">
        <v>250</v>
      </c>
      <c r="B152" s="24">
        <v>12824.1</v>
      </c>
      <c r="C152" s="24">
        <v>0</v>
      </c>
      <c r="D152" s="25"/>
    </row>
    <row r="153" spans="1:6" ht="15.6" x14ac:dyDescent="0.3">
      <c r="A153" s="23" t="s">
        <v>69</v>
      </c>
      <c r="B153" s="24">
        <v>12014152.970000001</v>
      </c>
      <c r="C153" s="24">
        <v>18645</v>
      </c>
      <c r="D153" s="25"/>
    </row>
    <row r="154" spans="1:6" ht="15.6" x14ac:dyDescent="0.3">
      <c r="A154" s="23" t="s">
        <v>251</v>
      </c>
      <c r="B154" s="24">
        <v>340</v>
      </c>
      <c r="C154" s="24">
        <v>0</v>
      </c>
      <c r="D154" s="25"/>
    </row>
    <row r="155" spans="1:6" ht="15.6" x14ac:dyDescent="0.3">
      <c r="A155" s="23" t="s">
        <v>158</v>
      </c>
      <c r="B155" s="24">
        <v>16915.5</v>
      </c>
      <c r="C155" s="24">
        <v>0</v>
      </c>
      <c r="D155" s="25"/>
    </row>
    <row r="156" spans="1:6" ht="15.6" x14ac:dyDescent="0.3">
      <c r="A156" s="23" t="s">
        <v>70</v>
      </c>
      <c r="B156" s="24">
        <v>92570.6</v>
      </c>
      <c r="C156" s="24">
        <v>0</v>
      </c>
      <c r="D156" s="25"/>
    </row>
    <row r="157" spans="1:6" ht="15.6" x14ac:dyDescent="0.3">
      <c r="A157" s="23" t="s">
        <v>167</v>
      </c>
      <c r="B157" s="24">
        <v>5303.8</v>
      </c>
      <c r="C157" s="24">
        <v>0</v>
      </c>
      <c r="D157" s="25"/>
    </row>
    <row r="158" spans="1:6" ht="15.6" x14ac:dyDescent="0.3">
      <c r="A158" s="23" t="s">
        <v>71</v>
      </c>
      <c r="B158" s="24">
        <v>79263.5</v>
      </c>
      <c r="C158" s="24">
        <v>0</v>
      </c>
      <c r="D158" s="25"/>
    </row>
    <row r="159" spans="1:6" ht="15.6" x14ac:dyDescent="0.3">
      <c r="A159" s="23" t="s">
        <v>72</v>
      </c>
      <c r="B159" s="24">
        <v>113611.6</v>
      </c>
      <c r="C159" s="24">
        <v>0</v>
      </c>
      <c r="D159" s="25"/>
    </row>
    <row r="160" spans="1:6" ht="15.6" x14ac:dyDescent="0.3">
      <c r="A160" s="23" t="s">
        <v>115</v>
      </c>
      <c r="B160" s="24">
        <v>12613.5</v>
      </c>
      <c r="C160" s="24">
        <v>0</v>
      </c>
      <c r="D160" s="25"/>
    </row>
    <row r="161" spans="1:4" ht="15.6" x14ac:dyDescent="0.3">
      <c r="A161" s="23" t="s">
        <v>159</v>
      </c>
      <c r="B161" s="24">
        <v>489.4</v>
      </c>
      <c r="C161" s="24">
        <v>0</v>
      </c>
      <c r="D161" s="25"/>
    </row>
    <row r="162" spans="1:4" ht="15.6" x14ac:dyDescent="0.3">
      <c r="A162" s="23" t="s">
        <v>252</v>
      </c>
      <c r="B162" s="24">
        <v>20555.099999999999</v>
      </c>
      <c r="C162" s="24">
        <v>0</v>
      </c>
      <c r="D162" s="25"/>
    </row>
    <row r="163" spans="1:4" ht="15.6" x14ac:dyDescent="0.3">
      <c r="A163" s="23" t="s">
        <v>73</v>
      </c>
      <c r="B163" s="24">
        <v>4861494.7300000004</v>
      </c>
      <c r="C163" s="24">
        <v>9091</v>
      </c>
      <c r="D163" s="26"/>
    </row>
    <row r="164" spans="1:4" ht="15.6" x14ac:dyDescent="0.3">
      <c r="A164" s="23" t="s">
        <v>74</v>
      </c>
      <c r="B164" s="24">
        <v>154541.20000000001</v>
      </c>
      <c r="C164" s="24">
        <v>0</v>
      </c>
      <c r="D164" s="25"/>
    </row>
    <row r="165" spans="1:4" ht="15.6" x14ac:dyDescent="0.3">
      <c r="A165" s="23" t="s">
        <v>147</v>
      </c>
      <c r="B165" s="24">
        <v>89960.6</v>
      </c>
      <c r="C165" s="24">
        <v>0</v>
      </c>
      <c r="D165" s="26"/>
    </row>
    <row r="166" spans="1:4" ht="15.6" x14ac:dyDescent="0.3">
      <c r="A166" s="23" t="s">
        <v>253</v>
      </c>
      <c r="B166" s="24">
        <v>40892.6</v>
      </c>
      <c r="C166" s="24">
        <v>0</v>
      </c>
      <c r="D166" s="25"/>
    </row>
    <row r="167" spans="1:4" ht="15.6" x14ac:dyDescent="0.3">
      <c r="A167" s="23" t="s">
        <v>254</v>
      </c>
      <c r="B167" s="24">
        <v>8450.6</v>
      </c>
      <c r="C167" s="24">
        <v>0</v>
      </c>
      <c r="D167" s="26"/>
    </row>
    <row r="168" spans="1:4" ht="15.6" x14ac:dyDescent="0.3">
      <c r="A168" s="23" t="s">
        <v>126</v>
      </c>
      <c r="B168" s="24">
        <v>1901.8</v>
      </c>
      <c r="C168" s="24">
        <v>0</v>
      </c>
      <c r="D168" s="25"/>
    </row>
    <row r="169" spans="1:4" ht="15.6" x14ac:dyDescent="0.3">
      <c r="A169" s="23" t="s">
        <v>75</v>
      </c>
      <c r="B169" s="24">
        <v>75919</v>
      </c>
      <c r="C169" s="24">
        <v>0</v>
      </c>
      <c r="D169" s="25"/>
    </row>
    <row r="170" spans="1:4" ht="15.6" x14ac:dyDescent="0.3">
      <c r="A170" s="23" t="s">
        <v>255</v>
      </c>
      <c r="B170" s="24">
        <v>941.41</v>
      </c>
      <c r="C170" s="24">
        <v>0</v>
      </c>
      <c r="D170" s="25"/>
    </row>
    <row r="171" spans="1:4" ht="15.6" x14ac:dyDescent="0.3">
      <c r="A171" s="23" t="s">
        <v>76</v>
      </c>
      <c r="B171" s="24">
        <v>74538.5</v>
      </c>
      <c r="C171" s="24">
        <v>0</v>
      </c>
      <c r="D171" s="25"/>
    </row>
    <row r="172" spans="1:4" ht="15.6" x14ac:dyDescent="0.3">
      <c r="A172" s="23" t="s">
        <v>256</v>
      </c>
      <c r="B172" s="24">
        <v>10064.299999999999</v>
      </c>
      <c r="C172" s="24">
        <v>0</v>
      </c>
      <c r="D172" s="25"/>
    </row>
    <row r="173" spans="1:4" ht="15.6" x14ac:dyDescent="0.3">
      <c r="A173" s="23" t="s">
        <v>77</v>
      </c>
      <c r="B173" s="24">
        <v>1342205.9</v>
      </c>
      <c r="C173" s="24">
        <v>0</v>
      </c>
      <c r="D173" s="25"/>
    </row>
    <row r="174" spans="1:4" ht="15.6" x14ac:dyDescent="0.3">
      <c r="A174" s="23" t="s">
        <v>168</v>
      </c>
      <c r="B174" s="24">
        <v>530616.5</v>
      </c>
      <c r="C174" s="24">
        <v>0</v>
      </c>
      <c r="D174" s="25"/>
    </row>
    <row r="175" spans="1:4" ht="15.6" x14ac:dyDescent="0.3">
      <c r="A175" s="23" t="s">
        <v>78</v>
      </c>
      <c r="B175" s="24">
        <v>402431.5</v>
      </c>
      <c r="C175" s="24">
        <v>0</v>
      </c>
      <c r="D175" s="25"/>
    </row>
    <row r="176" spans="1:4" ht="15.6" x14ac:dyDescent="0.3">
      <c r="A176" s="23" t="s">
        <v>283</v>
      </c>
      <c r="B176" s="24">
        <v>1105990.5</v>
      </c>
      <c r="C176" s="24">
        <v>0</v>
      </c>
      <c r="D176" s="25"/>
    </row>
    <row r="177" spans="1:4" ht="15.6" x14ac:dyDescent="0.3">
      <c r="A177" s="23" t="s">
        <v>79</v>
      </c>
      <c r="B177" s="24">
        <v>529800.80000000005</v>
      </c>
      <c r="C177" s="24">
        <v>0</v>
      </c>
      <c r="D177" s="26"/>
    </row>
    <row r="178" spans="1:4" ht="31.2" x14ac:dyDescent="0.3">
      <c r="A178" s="23" t="s">
        <v>80</v>
      </c>
      <c r="B178" s="24">
        <v>31786.3</v>
      </c>
      <c r="C178" s="24">
        <v>0</v>
      </c>
      <c r="D178" s="25"/>
    </row>
    <row r="179" spans="1:4" ht="15.6" x14ac:dyDescent="0.3">
      <c r="A179" s="23" t="s">
        <v>257</v>
      </c>
      <c r="B179" s="24">
        <v>17372.7</v>
      </c>
      <c r="C179" s="24">
        <v>0</v>
      </c>
      <c r="D179" s="25"/>
    </row>
    <row r="180" spans="1:4" ht="15.6" x14ac:dyDescent="0.3">
      <c r="A180" s="23" t="s">
        <v>81</v>
      </c>
      <c r="B180" s="24">
        <v>250834.3</v>
      </c>
      <c r="C180" s="24">
        <v>0</v>
      </c>
      <c r="D180" s="25"/>
    </row>
    <row r="181" spans="1:4" ht="15.6" x14ac:dyDescent="0.3">
      <c r="A181" s="23" t="s">
        <v>82</v>
      </c>
      <c r="B181" s="24">
        <v>1023944</v>
      </c>
      <c r="C181" s="24">
        <v>0</v>
      </c>
      <c r="D181" s="25"/>
    </row>
    <row r="182" spans="1:4" ht="15.6" x14ac:dyDescent="0.3">
      <c r="A182" s="23" t="s">
        <v>116</v>
      </c>
      <c r="B182" s="24">
        <v>292235.90000000002</v>
      </c>
      <c r="C182" s="24">
        <v>0</v>
      </c>
      <c r="D182" s="25"/>
    </row>
    <row r="183" spans="1:4" ht="15.6" x14ac:dyDescent="0.3">
      <c r="A183" s="23" t="s">
        <v>169</v>
      </c>
      <c r="B183" s="24">
        <v>17335.400000000001</v>
      </c>
      <c r="C183" s="24">
        <v>0</v>
      </c>
      <c r="D183" s="25"/>
    </row>
    <row r="184" spans="1:4" ht="15.6" x14ac:dyDescent="0.3">
      <c r="A184" s="23" t="s">
        <v>83</v>
      </c>
      <c r="B184" s="24">
        <v>3374628.79</v>
      </c>
      <c r="C184" s="24">
        <v>5945</v>
      </c>
      <c r="D184" s="25"/>
    </row>
    <row r="185" spans="1:4" ht="15.6" x14ac:dyDescent="0.3">
      <c r="A185" s="23" t="s">
        <v>258</v>
      </c>
      <c r="B185" s="24">
        <v>6128.9</v>
      </c>
      <c r="C185" s="24">
        <v>0</v>
      </c>
      <c r="D185" s="25"/>
    </row>
    <row r="186" spans="1:4" ht="15.6" x14ac:dyDescent="0.3">
      <c r="A186" s="23" t="s">
        <v>259</v>
      </c>
      <c r="B186" s="24">
        <v>53507.8</v>
      </c>
      <c r="C186" s="24">
        <v>0</v>
      </c>
      <c r="D186" s="25"/>
    </row>
    <row r="187" spans="1:4" ht="15.6" x14ac:dyDescent="0.3">
      <c r="A187" s="23" t="s">
        <v>260</v>
      </c>
      <c r="B187" s="24">
        <v>76743.3</v>
      </c>
      <c r="C187" s="24">
        <v>0</v>
      </c>
      <c r="D187" s="25"/>
    </row>
    <row r="188" spans="1:4" ht="15.6" x14ac:dyDescent="0.3">
      <c r="A188" s="23" t="s">
        <v>261</v>
      </c>
      <c r="B188" s="24">
        <v>9366.1</v>
      </c>
      <c r="C188" s="24">
        <v>0</v>
      </c>
      <c r="D188" s="25"/>
    </row>
    <row r="189" spans="1:4" ht="15.6" x14ac:dyDescent="0.3">
      <c r="A189" s="23" t="s">
        <v>262</v>
      </c>
      <c r="B189" s="24">
        <v>10307.5</v>
      </c>
      <c r="C189" s="24">
        <v>0</v>
      </c>
      <c r="D189" s="25"/>
    </row>
    <row r="190" spans="1:4" ht="15.6" x14ac:dyDescent="0.3">
      <c r="A190" s="23" t="s">
        <v>84</v>
      </c>
      <c r="B190" s="24">
        <v>4193803.12</v>
      </c>
      <c r="C190" s="24">
        <v>0</v>
      </c>
      <c r="D190" s="25"/>
    </row>
    <row r="191" spans="1:4" ht="15.6" x14ac:dyDescent="0.3">
      <c r="A191" s="23" t="s">
        <v>263</v>
      </c>
      <c r="B191" s="24">
        <v>22901.5</v>
      </c>
      <c r="C191" s="24">
        <v>0</v>
      </c>
      <c r="D191" s="25"/>
    </row>
    <row r="192" spans="1:4" ht="15.6" x14ac:dyDescent="0.3">
      <c r="A192" s="23" t="s">
        <v>148</v>
      </c>
      <c r="B192" s="24">
        <v>6102.4</v>
      </c>
      <c r="C192" s="24">
        <v>0</v>
      </c>
      <c r="D192" s="25"/>
    </row>
    <row r="193" spans="1:4" ht="15.6" x14ac:dyDescent="0.3">
      <c r="A193" s="23" t="s">
        <v>149</v>
      </c>
      <c r="B193" s="24">
        <v>43204.9</v>
      </c>
      <c r="C193" s="24">
        <v>0</v>
      </c>
      <c r="D193" s="25"/>
    </row>
    <row r="194" spans="1:4" ht="15.6" x14ac:dyDescent="0.3">
      <c r="A194" s="23" t="s">
        <v>284</v>
      </c>
      <c r="B194" s="24">
        <v>6</v>
      </c>
      <c r="C194" s="24">
        <v>0</v>
      </c>
      <c r="D194" s="25"/>
    </row>
    <row r="195" spans="1:4" ht="15.6" x14ac:dyDescent="0.3">
      <c r="A195" s="23" t="s">
        <v>117</v>
      </c>
      <c r="B195" s="24">
        <v>189633.8</v>
      </c>
      <c r="C195" s="24">
        <v>0</v>
      </c>
      <c r="D195" s="25"/>
    </row>
    <row r="196" spans="1:4" ht="15.6" x14ac:dyDescent="0.3">
      <c r="A196" s="23" t="s">
        <v>264</v>
      </c>
      <c r="B196" s="24">
        <v>3232.77</v>
      </c>
      <c r="C196" s="24">
        <v>0</v>
      </c>
      <c r="D196" s="25"/>
    </row>
    <row r="197" spans="1:4" ht="15.6" x14ac:dyDescent="0.3">
      <c r="A197" s="23" t="s">
        <v>265</v>
      </c>
      <c r="B197" s="24">
        <v>146376</v>
      </c>
      <c r="C197" s="24">
        <v>0</v>
      </c>
      <c r="D197" s="25"/>
    </row>
    <row r="198" spans="1:4" ht="15.6" x14ac:dyDescent="0.3">
      <c r="A198" s="23" t="s">
        <v>266</v>
      </c>
      <c r="B198" s="24">
        <v>362109</v>
      </c>
      <c r="C198" s="24">
        <v>0</v>
      </c>
      <c r="D198" s="25"/>
    </row>
    <row r="199" spans="1:4" ht="15.6" x14ac:dyDescent="0.3">
      <c r="A199" s="23" t="s">
        <v>267</v>
      </c>
      <c r="B199" s="24">
        <v>42197.9</v>
      </c>
      <c r="C199" s="24">
        <v>0</v>
      </c>
      <c r="D199" s="25"/>
    </row>
    <row r="200" spans="1:4" ht="15.6" x14ac:dyDescent="0.3">
      <c r="A200" s="29" t="s">
        <v>8</v>
      </c>
      <c r="B200" s="30">
        <v>149230503.41999999</v>
      </c>
      <c r="C200" s="30">
        <v>132022</v>
      </c>
      <c r="D200" s="25"/>
    </row>
    <row r="201" spans="1:4" ht="15.6" x14ac:dyDescent="0.3">
      <c r="A201" s="31"/>
      <c r="B201" s="32"/>
      <c r="C201" s="32"/>
      <c r="D201" s="27"/>
    </row>
    <row r="202" spans="1:4" ht="15.6" x14ac:dyDescent="0.3">
      <c r="A202" s="9"/>
      <c r="B202" s="33"/>
      <c r="C202" s="33"/>
      <c r="D202" s="9"/>
    </row>
    <row r="203" spans="1:4" ht="15.9" customHeight="1" x14ac:dyDescent="0.3">
      <c r="A203" s="54" t="s">
        <v>160</v>
      </c>
      <c r="B203" s="54"/>
      <c r="C203" s="54"/>
      <c r="D203" s="54"/>
    </row>
    <row r="205" spans="1:4" ht="15.9" customHeight="1" x14ac:dyDescent="0.3">
      <c r="A205" s="53" t="s">
        <v>273</v>
      </c>
      <c r="B205" s="53"/>
      <c r="C205" s="53"/>
      <c r="D205" s="53"/>
    </row>
    <row r="206" spans="1:4" ht="15.6" x14ac:dyDescent="0.3">
      <c r="A206" s="53" t="s">
        <v>274</v>
      </c>
      <c r="B206" s="53"/>
      <c r="C206" s="53"/>
      <c r="D206" s="53"/>
    </row>
    <row r="207" spans="1:4" ht="15.9" customHeight="1" x14ac:dyDescent="0.3">
      <c r="A207" s="53" t="s">
        <v>275</v>
      </c>
      <c r="B207" s="53"/>
      <c r="C207" s="53"/>
      <c r="D207" s="53"/>
    </row>
    <row r="208" spans="1:4" ht="15.6" x14ac:dyDescent="0.3">
      <c r="A208" s="53" t="s">
        <v>161</v>
      </c>
      <c r="B208" s="53"/>
      <c r="C208" s="53"/>
      <c r="D208" s="53"/>
    </row>
    <row r="209" spans="1:4" ht="15.9" customHeight="1" x14ac:dyDescent="0.3">
      <c r="A209" s="53" t="s">
        <v>170</v>
      </c>
      <c r="B209" s="53"/>
      <c r="C209" s="53"/>
      <c r="D209" s="53"/>
    </row>
    <row r="210" spans="1:4" ht="15.6" x14ac:dyDescent="0.3">
      <c r="A210" s="9"/>
      <c r="B210" s="33"/>
      <c r="C210" s="33"/>
      <c r="D210" s="9"/>
    </row>
    <row r="211" spans="1:4" ht="15.6" x14ac:dyDescent="0.3">
      <c r="A211" s="9"/>
      <c r="B211" s="33"/>
      <c r="C211" s="33"/>
      <c r="D211" s="9"/>
    </row>
  </sheetData>
  <mergeCells count="7">
    <mergeCell ref="A1:D1"/>
    <mergeCell ref="A209:D209"/>
    <mergeCell ref="A203:D203"/>
    <mergeCell ref="A205:D205"/>
    <mergeCell ref="A206:D206"/>
    <mergeCell ref="A207:D207"/>
    <mergeCell ref="A208:D208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"/>
  <sheetViews>
    <sheetView topLeftCell="A7" workbookViewId="0">
      <selection activeCell="A7" sqref="A1:XFD1048576"/>
    </sheetView>
  </sheetViews>
  <sheetFormatPr defaultColWidth="9.109375" defaultRowHeight="15" x14ac:dyDescent="0.25"/>
  <cols>
    <col min="1" max="1" width="13.88671875" style="1" customWidth="1"/>
    <col min="2" max="2" width="18.6640625" style="1" customWidth="1"/>
    <col min="3" max="4" width="20.33203125" style="1" customWidth="1"/>
    <col min="5" max="5" width="14.109375" style="1" bestFit="1" customWidth="1"/>
    <col min="6" max="6" width="17.88671875" style="1" customWidth="1"/>
    <col min="7" max="7" width="15.88671875" style="1" customWidth="1"/>
    <col min="8" max="10" width="14.109375" style="1" bestFit="1" customWidth="1"/>
    <col min="11" max="11" width="17.33203125" style="1" customWidth="1"/>
    <col min="12" max="12" width="21.5546875" style="1" customWidth="1"/>
    <col min="13" max="14" width="14.109375" style="1" customWidth="1"/>
    <col min="15" max="16384" width="9.109375" style="1"/>
  </cols>
  <sheetData>
    <row r="1" spans="1:14" ht="15" customHeight="1" x14ac:dyDescent="0.3">
      <c r="A1" s="9" t="s">
        <v>285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.6" x14ac:dyDescent="0.3">
      <c r="A2" s="9" t="s">
        <v>286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.6" x14ac:dyDescent="0.3">
      <c r="A3" s="9" t="s">
        <v>182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.6" x14ac:dyDescent="0.3">
      <c r="A4" s="9" t="s">
        <v>197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5.6" x14ac:dyDescent="0.3">
      <c r="A5" s="9" t="s">
        <v>183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15.6" x14ac:dyDescent="0.3">
      <c r="A6" s="9" t="s">
        <v>184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15.6" x14ac:dyDescent="0.3">
      <c r="A7" s="9" t="s">
        <v>194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15.6" x14ac:dyDescent="0.3">
      <c r="A8" s="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s="7" customFormat="1" ht="15.6" x14ac:dyDescent="0.3">
      <c r="A9" s="34" t="s">
        <v>94</v>
      </c>
      <c r="B9" s="35" t="s">
        <v>85</v>
      </c>
      <c r="C9" s="35" t="s">
        <v>86</v>
      </c>
      <c r="D9" s="35" t="s">
        <v>87</v>
      </c>
      <c r="E9" s="35" t="s">
        <v>88</v>
      </c>
      <c r="F9" s="35" t="s">
        <v>89</v>
      </c>
      <c r="G9" s="35" t="s">
        <v>185</v>
      </c>
      <c r="H9" s="35" t="s">
        <v>186</v>
      </c>
      <c r="I9" s="35" t="s">
        <v>187</v>
      </c>
      <c r="J9" s="35" t="s">
        <v>188</v>
      </c>
      <c r="K9" s="35" t="s">
        <v>189</v>
      </c>
      <c r="L9" s="35" t="s">
        <v>90</v>
      </c>
      <c r="M9" s="35" t="s">
        <v>190</v>
      </c>
      <c r="N9" s="36" t="s">
        <v>287</v>
      </c>
    </row>
    <row r="10" spans="1:14" ht="15.6" x14ac:dyDescent="0.3">
      <c r="A10" s="37">
        <v>45286</v>
      </c>
      <c r="B10" s="38">
        <v>3147075.92</v>
      </c>
      <c r="C10" s="38">
        <v>775332.44</v>
      </c>
      <c r="D10" s="38">
        <v>238711.01</v>
      </c>
      <c r="E10" s="38">
        <v>111474.99</v>
      </c>
      <c r="F10" s="38">
        <v>669169.27</v>
      </c>
      <c r="G10" s="38">
        <v>93619.11</v>
      </c>
      <c r="H10" s="38">
        <v>111698.46</v>
      </c>
      <c r="I10" s="38">
        <v>100013.19</v>
      </c>
      <c r="J10" s="38">
        <v>161227.75</v>
      </c>
      <c r="K10" s="38">
        <v>8030.13</v>
      </c>
      <c r="L10" s="38">
        <v>491176.08</v>
      </c>
      <c r="M10" s="38">
        <v>357603.8</v>
      </c>
      <c r="N10" s="39">
        <v>29019.69</v>
      </c>
    </row>
    <row r="11" spans="1:14" ht="15.6" x14ac:dyDescent="0.3">
      <c r="A11" s="37">
        <v>45289</v>
      </c>
      <c r="B11" s="38">
        <v>2981119.01</v>
      </c>
      <c r="C11" s="38">
        <v>535141.13</v>
      </c>
      <c r="D11" s="38">
        <v>174796.2</v>
      </c>
      <c r="E11" s="38">
        <v>77049.58</v>
      </c>
      <c r="F11" s="38">
        <v>578923.09</v>
      </c>
      <c r="G11" s="38">
        <v>70513.69</v>
      </c>
      <c r="H11" s="38">
        <v>101026.67</v>
      </c>
      <c r="I11" s="38">
        <v>97093.85</v>
      </c>
      <c r="J11" s="38">
        <v>491242.3</v>
      </c>
      <c r="K11" s="38">
        <v>9104.92</v>
      </c>
      <c r="L11" s="38">
        <v>447816.77</v>
      </c>
      <c r="M11" s="38">
        <v>350987.99</v>
      </c>
      <c r="N11" s="39">
        <v>47422.82</v>
      </c>
    </row>
    <row r="12" spans="1:14" ht="15.6" x14ac:dyDescent="0.3">
      <c r="A12" s="37">
        <v>45290</v>
      </c>
      <c r="B12" s="38">
        <v>2272924.09</v>
      </c>
      <c r="C12" s="38">
        <v>543347.21</v>
      </c>
      <c r="D12" s="38">
        <v>169702.44</v>
      </c>
      <c r="E12" s="38">
        <v>78829.23</v>
      </c>
      <c r="F12" s="38">
        <v>462985.63</v>
      </c>
      <c r="G12" s="38">
        <v>60069.34</v>
      </c>
      <c r="H12" s="38">
        <v>80559.78</v>
      </c>
      <c r="I12" s="38">
        <v>107433.59</v>
      </c>
      <c r="J12" s="38">
        <v>100285.3</v>
      </c>
      <c r="K12" s="38">
        <v>6767.25</v>
      </c>
      <c r="L12" s="38">
        <v>347654.42</v>
      </c>
      <c r="M12" s="38">
        <v>286313.67</v>
      </c>
      <c r="N12" s="39">
        <v>28976.23</v>
      </c>
    </row>
    <row r="13" spans="1:14" ht="15.6" x14ac:dyDescent="0.3">
      <c r="A13" s="37">
        <v>45291</v>
      </c>
      <c r="B13" s="38">
        <v>2774709.65</v>
      </c>
      <c r="C13" s="38">
        <v>614395.18000000005</v>
      </c>
      <c r="D13" s="38">
        <v>196043.72</v>
      </c>
      <c r="E13" s="38">
        <v>98269.88</v>
      </c>
      <c r="F13" s="38">
        <v>581968.18000000005</v>
      </c>
      <c r="G13" s="38">
        <v>74115.7</v>
      </c>
      <c r="H13" s="38">
        <v>100903.08</v>
      </c>
      <c r="I13" s="38">
        <v>101690.98</v>
      </c>
      <c r="J13" s="38">
        <v>129330.23</v>
      </c>
      <c r="K13" s="38">
        <v>10060.77</v>
      </c>
      <c r="L13" s="38">
        <v>450382.17</v>
      </c>
      <c r="M13" s="38">
        <v>355080.72</v>
      </c>
      <c r="N13" s="39">
        <v>62469.04</v>
      </c>
    </row>
    <row r="14" spans="1:14" ht="15.6" x14ac:dyDescent="0.3">
      <c r="A14" s="37">
        <v>45292</v>
      </c>
      <c r="B14" s="38">
        <v>2525992.9300000002</v>
      </c>
      <c r="C14" s="38">
        <v>544753.43999999994</v>
      </c>
      <c r="D14" s="38">
        <v>170924.89</v>
      </c>
      <c r="E14" s="38">
        <v>76209.03</v>
      </c>
      <c r="F14" s="38">
        <v>514462.53</v>
      </c>
      <c r="G14" s="38">
        <v>82329.78</v>
      </c>
      <c r="H14" s="38">
        <v>114852.46</v>
      </c>
      <c r="I14" s="38">
        <v>105144.61</v>
      </c>
      <c r="J14" s="38">
        <v>139793.34</v>
      </c>
      <c r="K14" s="38">
        <v>10187.39</v>
      </c>
      <c r="L14" s="38">
        <v>405458.15</v>
      </c>
      <c r="M14" s="38">
        <v>314799.59000000003</v>
      </c>
      <c r="N14" s="39">
        <v>47077.72</v>
      </c>
    </row>
    <row r="15" spans="1:14" ht="15.6" x14ac:dyDescent="0.3">
      <c r="A15" s="37">
        <v>45296</v>
      </c>
      <c r="B15" s="38">
        <v>2113183.52</v>
      </c>
      <c r="C15" s="38">
        <v>423887.57</v>
      </c>
      <c r="D15" s="38">
        <v>140742.74</v>
      </c>
      <c r="E15" s="38">
        <v>74297.399999999994</v>
      </c>
      <c r="F15" s="38">
        <v>463336.86</v>
      </c>
      <c r="G15" s="38">
        <v>59233.1</v>
      </c>
      <c r="H15" s="38">
        <v>79408.490000000005</v>
      </c>
      <c r="I15" s="38">
        <v>92159.05</v>
      </c>
      <c r="J15" s="38">
        <v>63914.25</v>
      </c>
      <c r="K15" s="38">
        <v>6926.02</v>
      </c>
      <c r="L15" s="38">
        <v>348077.62</v>
      </c>
      <c r="M15" s="38">
        <v>300654.95</v>
      </c>
      <c r="N15" s="39">
        <v>60545.47</v>
      </c>
    </row>
    <row r="16" spans="1:14" ht="15.6" x14ac:dyDescent="0.3">
      <c r="A16" s="37">
        <v>45297</v>
      </c>
      <c r="B16" s="38">
        <v>2367067.1800000002</v>
      </c>
      <c r="C16" s="38">
        <v>529338.80000000005</v>
      </c>
      <c r="D16" s="38">
        <v>161737.91</v>
      </c>
      <c r="E16" s="38">
        <v>71051.3</v>
      </c>
      <c r="F16" s="38">
        <v>461149.93</v>
      </c>
      <c r="G16" s="38">
        <v>75253.350000000006</v>
      </c>
      <c r="H16" s="38">
        <v>74018.73</v>
      </c>
      <c r="I16" s="38">
        <v>96120.79</v>
      </c>
      <c r="J16" s="38">
        <v>232899.24</v>
      </c>
      <c r="K16" s="38">
        <v>5822.82</v>
      </c>
      <c r="L16" s="38">
        <v>337157.47</v>
      </c>
      <c r="M16" s="38">
        <v>275894.12</v>
      </c>
      <c r="N16" s="39">
        <v>46622.720000000001</v>
      </c>
    </row>
    <row r="17" spans="1:14" ht="15.6" x14ac:dyDescent="0.3">
      <c r="A17" s="37">
        <v>45298</v>
      </c>
      <c r="B17" s="38">
        <v>2508785.1</v>
      </c>
      <c r="C17" s="38">
        <v>554126.6</v>
      </c>
      <c r="D17" s="38">
        <v>186576.5</v>
      </c>
      <c r="E17" s="38">
        <v>85895.45</v>
      </c>
      <c r="F17" s="38">
        <v>509229.53</v>
      </c>
      <c r="G17" s="38">
        <v>76738.78</v>
      </c>
      <c r="H17" s="38">
        <v>110963.04</v>
      </c>
      <c r="I17" s="38">
        <v>99615.81</v>
      </c>
      <c r="J17" s="38">
        <v>163770.1</v>
      </c>
      <c r="K17" s="38">
        <v>7694.59</v>
      </c>
      <c r="L17" s="38">
        <v>397472.37</v>
      </c>
      <c r="M17" s="38">
        <v>298196.43</v>
      </c>
      <c r="N17" s="39">
        <v>18505.900000000001</v>
      </c>
    </row>
    <row r="18" spans="1:14" ht="15.6" x14ac:dyDescent="0.3">
      <c r="A18" s="37">
        <v>45303</v>
      </c>
      <c r="B18" s="38">
        <v>2015316.44</v>
      </c>
      <c r="C18" s="38">
        <v>490354.95</v>
      </c>
      <c r="D18" s="38">
        <v>145202.38</v>
      </c>
      <c r="E18" s="38">
        <v>70950.429999999993</v>
      </c>
      <c r="F18" s="38">
        <v>437611.72</v>
      </c>
      <c r="G18" s="38">
        <v>60212.7</v>
      </c>
      <c r="H18" s="38">
        <v>71463</v>
      </c>
      <c r="I18" s="38">
        <v>76715.929999999993</v>
      </c>
      <c r="J18" s="38">
        <v>108761.35</v>
      </c>
      <c r="K18" s="38">
        <v>8849.64</v>
      </c>
      <c r="L18" s="38">
        <v>306466.32</v>
      </c>
      <c r="M18" s="38">
        <v>228067.51</v>
      </c>
      <c r="N18" s="39">
        <v>10660.51</v>
      </c>
    </row>
    <row r="19" spans="1:14" ht="15.6" x14ac:dyDescent="0.3">
      <c r="A19" s="37">
        <v>45304</v>
      </c>
      <c r="B19" s="38">
        <v>2702129.88</v>
      </c>
      <c r="C19" s="38">
        <v>635495.21</v>
      </c>
      <c r="D19" s="38">
        <v>207020.19</v>
      </c>
      <c r="E19" s="38">
        <v>93105.8</v>
      </c>
      <c r="F19" s="38">
        <v>554610.63</v>
      </c>
      <c r="G19" s="38">
        <v>77474.789999999994</v>
      </c>
      <c r="H19" s="38">
        <v>98407.84</v>
      </c>
      <c r="I19" s="38">
        <v>108136.29</v>
      </c>
      <c r="J19" s="38">
        <v>141628.57</v>
      </c>
      <c r="K19" s="38">
        <v>11870.04</v>
      </c>
      <c r="L19" s="38">
        <v>420710.65</v>
      </c>
      <c r="M19" s="38">
        <v>324481.40999999997</v>
      </c>
      <c r="N19" s="39">
        <v>29188.46</v>
      </c>
    </row>
    <row r="20" spans="1:14" ht="15.6" x14ac:dyDescent="0.3">
      <c r="A20" s="37">
        <v>45305</v>
      </c>
      <c r="B20" s="38">
        <v>2835920.49</v>
      </c>
      <c r="C20" s="38">
        <v>636828.97</v>
      </c>
      <c r="D20" s="38">
        <v>189284.39</v>
      </c>
      <c r="E20" s="38">
        <v>103107.6</v>
      </c>
      <c r="F20" s="38">
        <v>575326.81000000006</v>
      </c>
      <c r="G20" s="38">
        <v>82942.92</v>
      </c>
      <c r="H20" s="38">
        <v>116290.39</v>
      </c>
      <c r="I20" s="38">
        <v>133721.79</v>
      </c>
      <c r="J20" s="38">
        <v>193466.05</v>
      </c>
      <c r="K20" s="38">
        <v>17011.36</v>
      </c>
      <c r="L20" s="38">
        <v>430443.57</v>
      </c>
      <c r="M20" s="38">
        <v>336957.27</v>
      </c>
      <c r="N20" s="39">
        <v>20539.37</v>
      </c>
    </row>
    <row r="21" spans="1:14" ht="15.6" x14ac:dyDescent="0.3">
      <c r="A21" s="37">
        <v>45306</v>
      </c>
      <c r="B21" s="38">
        <v>2035919.35</v>
      </c>
      <c r="C21" s="38">
        <v>437998.62</v>
      </c>
      <c r="D21" s="38">
        <v>140692.59</v>
      </c>
      <c r="E21" s="38">
        <v>77010.960000000006</v>
      </c>
      <c r="F21" s="38">
        <v>375631.16</v>
      </c>
      <c r="G21" s="38">
        <v>69871.12</v>
      </c>
      <c r="H21" s="38">
        <v>88064.43</v>
      </c>
      <c r="I21" s="38">
        <v>110710.64</v>
      </c>
      <c r="J21" s="38">
        <v>217008.39</v>
      </c>
      <c r="K21" s="38">
        <v>19390.11</v>
      </c>
      <c r="L21" s="38">
        <v>278446</v>
      </c>
      <c r="M21" s="38">
        <v>204545.93</v>
      </c>
      <c r="N21" s="39">
        <v>16549.400000000001</v>
      </c>
    </row>
    <row r="22" spans="1:14" ht="15.6" x14ac:dyDescent="0.3">
      <c r="A22" s="37">
        <v>45310</v>
      </c>
      <c r="B22" s="38">
        <v>2155601.14</v>
      </c>
      <c r="C22" s="38">
        <v>458613.7</v>
      </c>
      <c r="D22" s="38">
        <v>132790.37</v>
      </c>
      <c r="E22" s="38">
        <v>62671.02</v>
      </c>
      <c r="F22" s="38">
        <v>453688.25</v>
      </c>
      <c r="G22" s="38">
        <v>76434.5</v>
      </c>
      <c r="H22" s="38">
        <v>82385.179999999993</v>
      </c>
      <c r="I22" s="38">
        <v>82040.17</v>
      </c>
      <c r="J22" s="38">
        <v>143776.46</v>
      </c>
      <c r="K22" s="38">
        <v>10334.66</v>
      </c>
      <c r="L22" s="38">
        <v>343289.47</v>
      </c>
      <c r="M22" s="38">
        <v>283714.37</v>
      </c>
      <c r="N22" s="39">
        <v>25862.99</v>
      </c>
    </row>
    <row r="23" spans="1:14" ht="15.6" x14ac:dyDescent="0.3">
      <c r="A23" s="37">
        <v>45311</v>
      </c>
      <c r="B23" s="38">
        <v>2828622.02</v>
      </c>
      <c r="C23" s="38">
        <v>641126.36</v>
      </c>
      <c r="D23" s="38">
        <v>201413.07</v>
      </c>
      <c r="E23" s="38">
        <v>82583.91</v>
      </c>
      <c r="F23" s="38">
        <v>606606.07999999996</v>
      </c>
      <c r="G23" s="38">
        <v>76072.92</v>
      </c>
      <c r="H23" s="38">
        <v>105408.36</v>
      </c>
      <c r="I23" s="38">
        <v>98393.14</v>
      </c>
      <c r="J23" s="38">
        <v>185338.23999999999</v>
      </c>
      <c r="K23" s="38">
        <v>19379.21</v>
      </c>
      <c r="L23" s="38">
        <v>460181.42</v>
      </c>
      <c r="M23" s="38">
        <v>331951.34000000003</v>
      </c>
      <c r="N23" s="39">
        <v>20167.97</v>
      </c>
    </row>
    <row r="24" spans="1:14" ht="15.6" x14ac:dyDescent="0.3">
      <c r="A24" s="37">
        <v>45312</v>
      </c>
      <c r="B24" s="38">
        <v>2281971.2000000002</v>
      </c>
      <c r="C24" s="38">
        <v>548013.41</v>
      </c>
      <c r="D24" s="38">
        <v>144441.20000000001</v>
      </c>
      <c r="E24" s="38">
        <v>67875.3</v>
      </c>
      <c r="F24" s="38">
        <v>439903.2</v>
      </c>
      <c r="G24" s="38">
        <v>83233.33</v>
      </c>
      <c r="H24" s="38">
        <v>97714.4</v>
      </c>
      <c r="I24" s="38">
        <v>109465.7</v>
      </c>
      <c r="J24" s="38">
        <v>162056.57</v>
      </c>
      <c r="K24" s="38">
        <v>17513.650000000001</v>
      </c>
      <c r="L24" s="38">
        <v>338509.35</v>
      </c>
      <c r="M24" s="38">
        <v>263137.46999999997</v>
      </c>
      <c r="N24" s="39">
        <v>10107.620000000001</v>
      </c>
    </row>
    <row r="25" spans="1:14" ht="15.6" x14ac:dyDescent="0.3">
      <c r="A25" s="37">
        <v>45317</v>
      </c>
      <c r="B25" s="38">
        <v>1376561.62</v>
      </c>
      <c r="C25" s="38">
        <v>319091.46000000002</v>
      </c>
      <c r="D25" s="38">
        <v>97687.56</v>
      </c>
      <c r="E25" s="38">
        <v>49145.83</v>
      </c>
      <c r="F25" s="38">
        <v>259379.14</v>
      </c>
      <c r="G25" s="38">
        <v>37230.980000000003</v>
      </c>
      <c r="H25" s="38">
        <v>48589.83</v>
      </c>
      <c r="I25" s="38">
        <v>49713.65</v>
      </c>
      <c r="J25" s="38">
        <v>93278.3</v>
      </c>
      <c r="K25" s="38">
        <v>6732.71</v>
      </c>
      <c r="L25" s="38">
        <v>216935.51</v>
      </c>
      <c r="M25" s="38">
        <v>158432</v>
      </c>
      <c r="N25" s="39">
        <v>40344.65</v>
      </c>
    </row>
    <row r="26" spans="1:14" ht="15.6" x14ac:dyDescent="0.3">
      <c r="A26" s="37">
        <v>45318</v>
      </c>
      <c r="B26" s="38">
        <v>2633669.6</v>
      </c>
      <c r="C26" s="38">
        <v>667980.17000000004</v>
      </c>
      <c r="D26" s="38">
        <v>210503.56</v>
      </c>
      <c r="E26" s="38">
        <v>102505.96</v>
      </c>
      <c r="F26" s="38">
        <v>516824.59</v>
      </c>
      <c r="G26" s="38">
        <v>67596.67</v>
      </c>
      <c r="H26" s="38">
        <v>84212.31</v>
      </c>
      <c r="I26" s="38">
        <v>76212.81</v>
      </c>
      <c r="J26" s="38">
        <v>140786.26</v>
      </c>
      <c r="K26" s="38">
        <v>11741.06</v>
      </c>
      <c r="L26" s="38">
        <v>401255.35</v>
      </c>
      <c r="M26" s="38">
        <v>316609.17</v>
      </c>
      <c r="N26" s="39">
        <v>37441.69</v>
      </c>
    </row>
    <row r="27" spans="1:14" ht="15.6" x14ac:dyDescent="0.3">
      <c r="A27" s="37">
        <v>45319</v>
      </c>
      <c r="B27" s="38">
        <v>2360143.2400000002</v>
      </c>
      <c r="C27" s="38">
        <v>504208.01</v>
      </c>
      <c r="D27" s="38">
        <v>156845.97</v>
      </c>
      <c r="E27" s="38">
        <v>75525.61</v>
      </c>
      <c r="F27" s="38">
        <v>448848.42</v>
      </c>
      <c r="G27" s="38">
        <v>75202.48</v>
      </c>
      <c r="H27" s="38">
        <v>89838.53</v>
      </c>
      <c r="I27" s="38">
        <v>111055.52</v>
      </c>
      <c r="J27" s="38">
        <v>183916.1</v>
      </c>
      <c r="K27" s="38">
        <v>22908.48</v>
      </c>
      <c r="L27" s="38">
        <v>353508.45</v>
      </c>
      <c r="M27" s="38">
        <v>291322.64</v>
      </c>
      <c r="N27" s="39">
        <v>46963.03</v>
      </c>
    </row>
    <row r="28" spans="1:14" ht="15.6" x14ac:dyDescent="0.3">
      <c r="A28" s="37">
        <v>45324</v>
      </c>
      <c r="B28" s="38">
        <v>1764913.1</v>
      </c>
      <c r="C28" s="38">
        <v>391984.59</v>
      </c>
      <c r="D28" s="38">
        <v>121703.95</v>
      </c>
      <c r="E28" s="38">
        <v>60859.41</v>
      </c>
      <c r="F28" s="38">
        <v>365455.15</v>
      </c>
      <c r="G28" s="38">
        <v>48745.64</v>
      </c>
      <c r="H28" s="38">
        <v>57335.38</v>
      </c>
      <c r="I28" s="38">
        <v>77809.09</v>
      </c>
      <c r="J28" s="38">
        <v>121231.14</v>
      </c>
      <c r="K28" s="38">
        <v>12800.66</v>
      </c>
      <c r="L28" s="38">
        <v>278432.64000000001</v>
      </c>
      <c r="M28" s="38">
        <v>203076.86</v>
      </c>
      <c r="N28" s="39">
        <v>25478.59</v>
      </c>
    </row>
    <row r="29" spans="1:14" ht="15.6" x14ac:dyDescent="0.3">
      <c r="A29" s="37">
        <v>45325</v>
      </c>
      <c r="B29" s="38">
        <v>2331717.02</v>
      </c>
      <c r="C29" s="38">
        <v>537744</v>
      </c>
      <c r="D29" s="38">
        <v>171118.69</v>
      </c>
      <c r="E29" s="38">
        <v>90077.01</v>
      </c>
      <c r="F29" s="38">
        <v>457470.12</v>
      </c>
      <c r="G29" s="38">
        <v>67370.5</v>
      </c>
      <c r="H29" s="38">
        <v>82162.73</v>
      </c>
      <c r="I29" s="38">
        <v>103766.39</v>
      </c>
      <c r="J29" s="38">
        <v>119385.79</v>
      </c>
      <c r="K29" s="38">
        <v>18695.16</v>
      </c>
      <c r="L29" s="38">
        <v>375091.74</v>
      </c>
      <c r="M29" s="38">
        <v>282188.73</v>
      </c>
      <c r="N29" s="39">
        <v>26646.16</v>
      </c>
    </row>
    <row r="30" spans="1:14" ht="15.6" x14ac:dyDescent="0.3">
      <c r="A30" s="37">
        <v>45326</v>
      </c>
      <c r="B30" s="38">
        <v>2727192.01</v>
      </c>
      <c r="C30" s="38">
        <v>529012.15</v>
      </c>
      <c r="D30" s="38">
        <v>172390.28</v>
      </c>
      <c r="E30" s="38">
        <v>83748.78</v>
      </c>
      <c r="F30" s="38">
        <v>492825.48</v>
      </c>
      <c r="G30" s="38">
        <v>132030.97</v>
      </c>
      <c r="H30" s="38">
        <v>131108.43</v>
      </c>
      <c r="I30" s="38">
        <v>174424.82</v>
      </c>
      <c r="J30" s="38">
        <v>252704.19</v>
      </c>
      <c r="K30" s="38">
        <v>48737.62</v>
      </c>
      <c r="L30" s="38">
        <v>379688.87</v>
      </c>
      <c r="M30" s="38">
        <v>268383.35999999999</v>
      </c>
      <c r="N30" s="39">
        <v>62137.06</v>
      </c>
    </row>
    <row r="31" spans="1:14" ht="15.6" x14ac:dyDescent="0.3">
      <c r="A31" s="37">
        <v>45331</v>
      </c>
      <c r="B31" s="38">
        <v>1956040.98</v>
      </c>
      <c r="C31" s="38">
        <v>420074.15</v>
      </c>
      <c r="D31" s="38">
        <v>124668.08</v>
      </c>
      <c r="E31" s="38">
        <v>61405.57</v>
      </c>
      <c r="F31" s="38">
        <v>383779.19</v>
      </c>
      <c r="G31" s="38">
        <v>72460.899999999994</v>
      </c>
      <c r="H31" s="38">
        <v>84728.37</v>
      </c>
      <c r="I31" s="38">
        <v>105293.4</v>
      </c>
      <c r="J31" s="38">
        <v>183668.45</v>
      </c>
      <c r="K31" s="38">
        <v>18752.27</v>
      </c>
      <c r="L31" s="38">
        <v>273919.59000000003</v>
      </c>
      <c r="M31" s="38">
        <v>203751.07</v>
      </c>
      <c r="N31" s="39">
        <v>23539.94</v>
      </c>
    </row>
    <row r="32" spans="1:14" ht="15.6" x14ac:dyDescent="0.3">
      <c r="A32" s="37">
        <v>45332</v>
      </c>
      <c r="B32" s="38">
        <v>2853333.63</v>
      </c>
      <c r="C32" s="38">
        <v>646748.73</v>
      </c>
      <c r="D32" s="38">
        <v>210327.11</v>
      </c>
      <c r="E32" s="38">
        <v>117513.5</v>
      </c>
      <c r="F32" s="38">
        <v>573945.16</v>
      </c>
      <c r="G32" s="38">
        <v>89543.6</v>
      </c>
      <c r="H32" s="38">
        <v>106262.6</v>
      </c>
      <c r="I32" s="38">
        <v>125424.27</v>
      </c>
      <c r="J32" s="38">
        <v>138741.29999999999</v>
      </c>
      <c r="K32" s="38">
        <v>26456.74</v>
      </c>
      <c r="L32" s="38">
        <v>433832.07</v>
      </c>
      <c r="M32" s="38">
        <v>335937.07</v>
      </c>
      <c r="N32" s="39">
        <v>48601.48</v>
      </c>
    </row>
    <row r="33" spans="1:14" ht="15.6" x14ac:dyDescent="0.3">
      <c r="A33" s="37">
        <v>45333</v>
      </c>
      <c r="B33" s="38">
        <v>1851075.86</v>
      </c>
      <c r="C33" s="38">
        <v>453776.62</v>
      </c>
      <c r="D33" s="38">
        <v>121362.34</v>
      </c>
      <c r="E33" s="38">
        <v>61076.12</v>
      </c>
      <c r="F33" s="38">
        <v>383368.11</v>
      </c>
      <c r="G33" s="38">
        <v>57589.84</v>
      </c>
      <c r="H33" s="38">
        <v>74848.789999999994</v>
      </c>
      <c r="I33" s="38">
        <v>76767.22</v>
      </c>
      <c r="J33" s="38">
        <v>102318.45</v>
      </c>
      <c r="K33" s="38">
        <v>12385.14</v>
      </c>
      <c r="L33" s="38">
        <v>280698.82</v>
      </c>
      <c r="M33" s="38">
        <v>202114.44</v>
      </c>
      <c r="N33" s="39">
        <v>24769.97</v>
      </c>
    </row>
    <row r="34" spans="1:14" ht="15.6" x14ac:dyDescent="0.3">
      <c r="A34" s="37">
        <v>45338</v>
      </c>
      <c r="B34" s="38">
        <v>2077016.11</v>
      </c>
      <c r="C34" s="38">
        <v>473285.22</v>
      </c>
      <c r="D34" s="38">
        <v>143240.82999999999</v>
      </c>
      <c r="E34" s="38">
        <v>64762.02</v>
      </c>
      <c r="F34" s="38">
        <v>432002.14</v>
      </c>
      <c r="G34" s="38">
        <v>62739.89</v>
      </c>
      <c r="H34" s="38">
        <v>73109.42</v>
      </c>
      <c r="I34" s="38">
        <v>78444.460000000006</v>
      </c>
      <c r="J34" s="38">
        <v>136527.51999999999</v>
      </c>
      <c r="K34" s="38">
        <v>21191.09</v>
      </c>
      <c r="L34" s="38">
        <v>317164.02</v>
      </c>
      <c r="M34" s="38">
        <v>256785.58</v>
      </c>
      <c r="N34" s="39">
        <v>17763.919999999998</v>
      </c>
    </row>
    <row r="35" spans="1:14" ht="15.6" x14ac:dyDescent="0.3">
      <c r="A35" s="37">
        <v>45339</v>
      </c>
      <c r="B35" s="38">
        <v>2269769.4500000002</v>
      </c>
      <c r="C35" s="38">
        <v>528488.09</v>
      </c>
      <c r="D35" s="38">
        <v>167796.13</v>
      </c>
      <c r="E35" s="38">
        <v>75782.98</v>
      </c>
      <c r="F35" s="38">
        <v>476778.22</v>
      </c>
      <c r="G35" s="38">
        <v>59012.800000000003</v>
      </c>
      <c r="H35" s="38">
        <v>65418.83</v>
      </c>
      <c r="I35" s="38">
        <v>75187.75</v>
      </c>
      <c r="J35" s="38">
        <v>113523.24</v>
      </c>
      <c r="K35" s="38">
        <v>19341.86</v>
      </c>
      <c r="L35" s="38">
        <v>371535.02</v>
      </c>
      <c r="M35" s="38">
        <v>288638.53000000003</v>
      </c>
      <c r="N35" s="39">
        <v>28266</v>
      </c>
    </row>
    <row r="36" spans="1:14" ht="15.6" x14ac:dyDescent="0.3">
      <c r="A36" s="37">
        <v>45340</v>
      </c>
      <c r="B36" s="38">
        <v>3101905.11</v>
      </c>
      <c r="C36" s="38">
        <v>627793.29</v>
      </c>
      <c r="D36" s="38">
        <v>173241.31</v>
      </c>
      <c r="E36" s="38">
        <v>78993.149999999994</v>
      </c>
      <c r="F36" s="38">
        <v>516203.41</v>
      </c>
      <c r="G36" s="38">
        <v>74997.5</v>
      </c>
      <c r="H36" s="38">
        <v>98586.240000000005</v>
      </c>
      <c r="I36" s="38">
        <v>115321.93</v>
      </c>
      <c r="J36" s="38">
        <v>139115.57999999999</v>
      </c>
      <c r="K36" s="38">
        <v>514501.93</v>
      </c>
      <c r="L36" s="38">
        <v>404016.47</v>
      </c>
      <c r="M36" s="38">
        <v>317754.65999999997</v>
      </c>
      <c r="N36" s="39">
        <v>41379.64</v>
      </c>
    </row>
    <row r="37" spans="1:14" ht="15.6" x14ac:dyDescent="0.3">
      <c r="A37" s="37">
        <v>45345</v>
      </c>
      <c r="B37" s="38">
        <v>1731912.97</v>
      </c>
      <c r="C37" s="38">
        <v>388899.41</v>
      </c>
      <c r="D37" s="38">
        <v>138837.65</v>
      </c>
      <c r="E37" s="38">
        <v>69978.12</v>
      </c>
      <c r="F37" s="38">
        <v>366162.42</v>
      </c>
      <c r="G37" s="38">
        <v>53701.23</v>
      </c>
      <c r="H37" s="38">
        <v>61789.56</v>
      </c>
      <c r="I37" s="38">
        <v>62391.13</v>
      </c>
      <c r="J37" s="38">
        <v>102586.49</v>
      </c>
      <c r="K37" s="38">
        <v>6665.8</v>
      </c>
      <c r="L37" s="38">
        <v>249326.85</v>
      </c>
      <c r="M37" s="38">
        <v>208707.37</v>
      </c>
      <c r="N37" s="39">
        <v>22866.94</v>
      </c>
    </row>
    <row r="38" spans="1:14" ht="15.6" x14ac:dyDescent="0.3">
      <c r="A38" s="37">
        <v>45346</v>
      </c>
      <c r="B38" s="38">
        <v>2294159.9900000002</v>
      </c>
      <c r="C38" s="38">
        <v>536371.49</v>
      </c>
      <c r="D38" s="38">
        <v>153767.66</v>
      </c>
      <c r="E38" s="38">
        <v>69047.7</v>
      </c>
      <c r="F38" s="38">
        <v>452345.57</v>
      </c>
      <c r="G38" s="38">
        <v>68370.23</v>
      </c>
      <c r="H38" s="38">
        <v>94770.4</v>
      </c>
      <c r="I38" s="38">
        <v>96140.99</v>
      </c>
      <c r="J38" s="38">
        <v>130576.65</v>
      </c>
      <c r="K38" s="38">
        <v>8266.16</v>
      </c>
      <c r="L38" s="38">
        <v>362946.41</v>
      </c>
      <c r="M38" s="38">
        <v>290564.33</v>
      </c>
      <c r="N38" s="39">
        <v>30992.400000000001</v>
      </c>
    </row>
    <row r="39" spans="1:14" ht="15.6" x14ac:dyDescent="0.3">
      <c r="A39" s="37">
        <v>45347</v>
      </c>
      <c r="B39" s="38">
        <v>2727962.53</v>
      </c>
      <c r="C39" s="38">
        <v>652893.24</v>
      </c>
      <c r="D39" s="38">
        <v>182227.63</v>
      </c>
      <c r="E39" s="38">
        <v>84589.22</v>
      </c>
      <c r="F39" s="38">
        <v>565905.48</v>
      </c>
      <c r="G39" s="38">
        <v>101955.86</v>
      </c>
      <c r="H39" s="38">
        <v>100940.23</v>
      </c>
      <c r="I39" s="38">
        <v>116090.2</v>
      </c>
      <c r="J39" s="38">
        <v>139760.22</v>
      </c>
      <c r="K39" s="38">
        <v>17078.849999999999</v>
      </c>
      <c r="L39" s="38">
        <v>419407.7</v>
      </c>
      <c r="M39" s="38">
        <v>317765.62</v>
      </c>
      <c r="N39" s="39">
        <v>29348.28</v>
      </c>
    </row>
    <row r="40" spans="1:14" ht="15.6" x14ac:dyDescent="0.3">
      <c r="A40" s="37">
        <v>45352</v>
      </c>
      <c r="B40" s="38">
        <v>1849461.04</v>
      </c>
      <c r="C40" s="38">
        <v>458680.02</v>
      </c>
      <c r="D40" s="38">
        <v>146350.25</v>
      </c>
      <c r="E40" s="38">
        <v>65032.15</v>
      </c>
      <c r="F40" s="38">
        <v>387843.63</v>
      </c>
      <c r="G40" s="38">
        <v>56586.37</v>
      </c>
      <c r="H40" s="38">
        <v>62563.44</v>
      </c>
      <c r="I40" s="38">
        <v>67500.05</v>
      </c>
      <c r="J40" s="38">
        <v>93977.08</v>
      </c>
      <c r="K40" s="38">
        <v>4548.5600000000004</v>
      </c>
      <c r="L40" s="38">
        <v>267967.26</v>
      </c>
      <c r="M40" s="38">
        <v>200723.35</v>
      </c>
      <c r="N40" s="39">
        <v>37688.879999999997</v>
      </c>
    </row>
    <row r="41" spans="1:14" ht="15.6" x14ac:dyDescent="0.3">
      <c r="A41" s="37">
        <v>45353</v>
      </c>
      <c r="B41" s="38">
        <v>2298050.7200000002</v>
      </c>
      <c r="C41" s="38">
        <v>564124.35</v>
      </c>
      <c r="D41" s="38">
        <v>160025.29</v>
      </c>
      <c r="E41" s="38">
        <v>65414.05</v>
      </c>
      <c r="F41" s="38">
        <v>444794.15</v>
      </c>
      <c r="G41" s="38">
        <v>85527.93</v>
      </c>
      <c r="H41" s="38">
        <v>103655.74</v>
      </c>
      <c r="I41" s="38">
        <v>94658.99</v>
      </c>
      <c r="J41" s="38">
        <v>127745.59</v>
      </c>
      <c r="K41" s="38">
        <v>12237.7</v>
      </c>
      <c r="L41" s="38">
        <v>341897.92</v>
      </c>
      <c r="M41" s="38">
        <v>250084.58</v>
      </c>
      <c r="N41" s="39">
        <v>47884.43</v>
      </c>
    </row>
    <row r="42" spans="1:14" ht="15.6" x14ac:dyDescent="0.3">
      <c r="A42" s="37">
        <v>45354</v>
      </c>
      <c r="B42" s="38">
        <v>2607757.6</v>
      </c>
      <c r="C42" s="38">
        <v>685094.74</v>
      </c>
      <c r="D42" s="38">
        <v>183441.72</v>
      </c>
      <c r="E42" s="38">
        <v>70984.59</v>
      </c>
      <c r="F42" s="38">
        <v>542806.76</v>
      </c>
      <c r="G42" s="38">
        <v>83601.960000000006</v>
      </c>
      <c r="H42" s="38">
        <v>104771.01</v>
      </c>
      <c r="I42" s="38">
        <v>108451.21</v>
      </c>
      <c r="J42" s="38">
        <v>134117.75</v>
      </c>
      <c r="K42" s="38">
        <v>17490.73</v>
      </c>
      <c r="L42" s="38">
        <v>388399.51</v>
      </c>
      <c r="M42" s="38">
        <v>284307.78999999998</v>
      </c>
      <c r="N42" s="39">
        <v>4289.83</v>
      </c>
    </row>
    <row r="43" spans="1:14" ht="15.6" x14ac:dyDescent="0.3">
      <c r="A43" s="37">
        <v>45359</v>
      </c>
      <c r="B43" s="38">
        <v>1708837.97</v>
      </c>
      <c r="C43" s="38">
        <v>408272.61</v>
      </c>
      <c r="D43" s="38">
        <v>122523.07</v>
      </c>
      <c r="E43" s="38">
        <v>57698.720000000001</v>
      </c>
      <c r="F43" s="38">
        <v>363297.04</v>
      </c>
      <c r="G43" s="38">
        <v>54643.199999999997</v>
      </c>
      <c r="H43" s="38">
        <v>54165.14</v>
      </c>
      <c r="I43" s="38">
        <v>74625.34</v>
      </c>
      <c r="J43" s="38">
        <v>67652.67</v>
      </c>
      <c r="K43" s="38">
        <v>4221.41</v>
      </c>
      <c r="L43" s="38">
        <v>270505.78999999998</v>
      </c>
      <c r="M43" s="38">
        <v>205678.38</v>
      </c>
      <c r="N43" s="39">
        <v>25554.6</v>
      </c>
    </row>
    <row r="44" spans="1:14" ht="15.6" x14ac:dyDescent="0.3">
      <c r="A44" s="37">
        <v>45360</v>
      </c>
      <c r="B44" s="38">
        <v>1719682.41</v>
      </c>
      <c r="C44" s="38">
        <v>466768.72</v>
      </c>
      <c r="D44" s="38">
        <v>132017.04</v>
      </c>
      <c r="E44" s="38">
        <v>49117.65</v>
      </c>
      <c r="F44" s="38">
        <v>327170.11</v>
      </c>
      <c r="G44" s="38">
        <v>49437.04</v>
      </c>
      <c r="H44" s="38">
        <v>47137.66</v>
      </c>
      <c r="I44" s="38">
        <v>62334.05</v>
      </c>
      <c r="J44" s="38">
        <v>128642.75</v>
      </c>
      <c r="K44" s="38">
        <v>8932.48</v>
      </c>
      <c r="L44" s="38">
        <v>249989.83</v>
      </c>
      <c r="M44" s="38">
        <v>187932.96</v>
      </c>
      <c r="N44" s="39">
        <v>10202.120000000001</v>
      </c>
    </row>
    <row r="45" spans="1:14" ht="15.6" x14ac:dyDescent="0.3">
      <c r="A45" s="37">
        <v>45361</v>
      </c>
      <c r="B45" s="38">
        <v>2441634.2599999998</v>
      </c>
      <c r="C45" s="38">
        <v>629460.46</v>
      </c>
      <c r="D45" s="38">
        <v>170704.28</v>
      </c>
      <c r="E45" s="38">
        <v>75541.7</v>
      </c>
      <c r="F45" s="38">
        <v>499203.83</v>
      </c>
      <c r="G45" s="38">
        <v>80186.94</v>
      </c>
      <c r="H45" s="38">
        <v>91950.05</v>
      </c>
      <c r="I45" s="38">
        <v>112334.44</v>
      </c>
      <c r="J45" s="38">
        <v>152259.48000000001</v>
      </c>
      <c r="K45" s="38">
        <v>23410.53</v>
      </c>
      <c r="L45" s="38">
        <v>349827.66</v>
      </c>
      <c r="M45" s="38">
        <v>249589.69</v>
      </c>
      <c r="N45" s="39">
        <v>7165.2</v>
      </c>
    </row>
    <row r="46" spans="1:14" ht="15.6" x14ac:dyDescent="0.3">
      <c r="A46" s="37">
        <v>45366</v>
      </c>
      <c r="B46" s="38">
        <v>1625179.92</v>
      </c>
      <c r="C46" s="38">
        <v>390078.8</v>
      </c>
      <c r="D46" s="38">
        <v>105753.64</v>
      </c>
      <c r="E46" s="38">
        <v>46876.81</v>
      </c>
      <c r="F46" s="38">
        <v>367971.54</v>
      </c>
      <c r="G46" s="38">
        <v>43902.05</v>
      </c>
      <c r="H46" s="38">
        <v>54417.34</v>
      </c>
      <c r="I46" s="38">
        <v>68772.800000000003</v>
      </c>
      <c r="J46" s="38">
        <v>90998.85</v>
      </c>
      <c r="K46" s="38">
        <v>9882.5300000000007</v>
      </c>
      <c r="L46" s="38">
        <v>249506.76</v>
      </c>
      <c r="M46" s="38">
        <v>186415.8</v>
      </c>
      <c r="N46" s="39">
        <v>10603</v>
      </c>
    </row>
    <row r="47" spans="1:14" ht="15.6" x14ac:dyDescent="0.3">
      <c r="A47" s="37">
        <v>45367</v>
      </c>
      <c r="B47" s="38">
        <v>2186427.71</v>
      </c>
      <c r="C47" s="38">
        <v>557676.56000000006</v>
      </c>
      <c r="D47" s="38">
        <v>157638.44</v>
      </c>
      <c r="E47" s="38">
        <v>78031.45</v>
      </c>
      <c r="F47" s="38">
        <v>437727.91</v>
      </c>
      <c r="G47" s="38">
        <v>69100.929999999993</v>
      </c>
      <c r="H47" s="38">
        <v>74329.350000000006</v>
      </c>
      <c r="I47" s="38">
        <v>72438.7</v>
      </c>
      <c r="J47" s="38">
        <v>105221.56</v>
      </c>
      <c r="K47" s="38">
        <v>11175.81</v>
      </c>
      <c r="L47" s="38">
        <v>327909.31</v>
      </c>
      <c r="M47" s="38">
        <v>248226.25</v>
      </c>
      <c r="N47" s="39">
        <v>46951.44</v>
      </c>
    </row>
    <row r="48" spans="1:14" ht="15.6" x14ac:dyDescent="0.3">
      <c r="A48" s="37">
        <v>45368</v>
      </c>
      <c r="B48" s="38">
        <v>2646647.4</v>
      </c>
      <c r="C48" s="38">
        <v>639466.43999999994</v>
      </c>
      <c r="D48" s="38">
        <v>193259.34</v>
      </c>
      <c r="E48" s="38">
        <v>101554.88</v>
      </c>
      <c r="F48" s="38">
        <v>532844.85</v>
      </c>
      <c r="G48" s="38">
        <v>75531.37</v>
      </c>
      <c r="H48" s="38">
        <v>89839.98</v>
      </c>
      <c r="I48" s="38">
        <v>123346.23</v>
      </c>
      <c r="J48" s="38">
        <v>151652.44</v>
      </c>
      <c r="K48" s="38">
        <v>14114.96</v>
      </c>
      <c r="L48" s="38">
        <v>398815.34</v>
      </c>
      <c r="M48" s="38">
        <v>298711.69</v>
      </c>
      <c r="N48" s="39">
        <v>27509.88</v>
      </c>
    </row>
    <row r="49" spans="1:14" ht="15.6" x14ac:dyDescent="0.3">
      <c r="A49" s="37">
        <v>45373</v>
      </c>
      <c r="B49" s="38">
        <v>1719871.71</v>
      </c>
      <c r="C49" s="38">
        <v>403360.22</v>
      </c>
      <c r="D49" s="38">
        <v>112536.86</v>
      </c>
      <c r="E49" s="38">
        <v>52993.49</v>
      </c>
      <c r="F49" s="38">
        <v>333130.8</v>
      </c>
      <c r="G49" s="38">
        <v>52618.42</v>
      </c>
      <c r="H49" s="38">
        <v>58180.51</v>
      </c>
      <c r="I49" s="38">
        <v>78692.72</v>
      </c>
      <c r="J49" s="38">
        <v>92560.34</v>
      </c>
      <c r="K49" s="38">
        <v>15066.94</v>
      </c>
      <c r="L49" s="38">
        <v>258325.9</v>
      </c>
      <c r="M49" s="38">
        <v>209958.25</v>
      </c>
      <c r="N49" s="39">
        <v>52447.26</v>
      </c>
    </row>
    <row r="50" spans="1:14" ht="15.6" x14ac:dyDescent="0.3">
      <c r="A50" s="37">
        <v>45374</v>
      </c>
      <c r="B50" s="38">
        <v>2160147.67</v>
      </c>
      <c r="C50" s="38">
        <v>546753.72</v>
      </c>
      <c r="D50" s="38">
        <v>165138.39000000001</v>
      </c>
      <c r="E50" s="38">
        <v>72835.679999999993</v>
      </c>
      <c r="F50" s="38">
        <v>426215.95</v>
      </c>
      <c r="G50" s="38">
        <v>66597.09</v>
      </c>
      <c r="H50" s="38">
        <v>80473.279999999999</v>
      </c>
      <c r="I50" s="38">
        <v>63358.83</v>
      </c>
      <c r="J50" s="38">
        <v>96073.1</v>
      </c>
      <c r="K50" s="38">
        <v>8664.31</v>
      </c>
      <c r="L50" s="38">
        <v>341328.13</v>
      </c>
      <c r="M50" s="38">
        <v>269818.03000000003</v>
      </c>
      <c r="N50" s="39">
        <v>22891.16</v>
      </c>
    </row>
    <row r="51" spans="1:14" ht="15.6" x14ac:dyDescent="0.3">
      <c r="A51" s="37">
        <v>45375</v>
      </c>
      <c r="B51" s="38">
        <v>2089921.46</v>
      </c>
      <c r="C51" s="38">
        <v>536877.4</v>
      </c>
      <c r="D51" s="38">
        <v>158124.76999999999</v>
      </c>
      <c r="E51" s="38">
        <v>59402.68</v>
      </c>
      <c r="F51" s="38">
        <v>427731.42</v>
      </c>
      <c r="G51" s="38">
        <v>66981.7</v>
      </c>
      <c r="H51" s="38">
        <v>70674.25</v>
      </c>
      <c r="I51" s="38">
        <v>108949.24</v>
      </c>
      <c r="J51" s="38">
        <v>106202.7</v>
      </c>
      <c r="K51" s="38">
        <v>13393.44</v>
      </c>
      <c r="L51" s="38">
        <v>312598.84000000003</v>
      </c>
      <c r="M51" s="38">
        <v>209055.97</v>
      </c>
      <c r="N51" s="39">
        <v>19929.05</v>
      </c>
    </row>
    <row r="52" spans="1:14" ht="15.6" x14ac:dyDescent="0.3">
      <c r="A52" s="37">
        <v>45380</v>
      </c>
      <c r="B52" s="38">
        <v>1818305.58</v>
      </c>
      <c r="C52" s="38">
        <v>445754.06</v>
      </c>
      <c r="D52" s="38">
        <v>122083.88</v>
      </c>
      <c r="E52" s="38">
        <v>60193.87</v>
      </c>
      <c r="F52" s="38">
        <v>386891.1</v>
      </c>
      <c r="G52" s="38">
        <v>48054.81</v>
      </c>
      <c r="H52" s="38">
        <v>56164.52</v>
      </c>
      <c r="I52" s="38">
        <v>59432.94</v>
      </c>
      <c r="J52" s="38">
        <v>79230.39</v>
      </c>
      <c r="K52" s="38">
        <v>7531.32</v>
      </c>
      <c r="L52" s="38">
        <v>295521.7</v>
      </c>
      <c r="M52" s="38">
        <v>217846.73</v>
      </c>
      <c r="N52" s="39">
        <v>39600.26</v>
      </c>
    </row>
    <row r="53" spans="1:14" ht="15.6" x14ac:dyDescent="0.3">
      <c r="A53" s="37">
        <v>45381</v>
      </c>
      <c r="B53" s="38">
        <v>1451615.13</v>
      </c>
      <c r="C53" s="38">
        <v>360808.73</v>
      </c>
      <c r="D53" s="38">
        <v>101160.66</v>
      </c>
      <c r="E53" s="38">
        <v>43707.05</v>
      </c>
      <c r="F53" s="38">
        <v>276544.8</v>
      </c>
      <c r="G53" s="38">
        <v>42979.15</v>
      </c>
      <c r="H53" s="38">
        <v>52059.13</v>
      </c>
      <c r="I53" s="38">
        <v>73691.03</v>
      </c>
      <c r="J53" s="38">
        <v>95063.86</v>
      </c>
      <c r="K53" s="38">
        <v>11443.31</v>
      </c>
      <c r="L53" s="38">
        <v>219234.42</v>
      </c>
      <c r="M53" s="38">
        <v>174922.99</v>
      </c>
      <c r="N53" s="39">
        <v>0</v>
      </c>
    </row>
    <row r="54" spans="1:14" ht="15.6" x14ac:dyDescent="0.3">
      <c r="A54" s="37">
        <v>45382</v>
      </c>
      <c r="B54" s="38">
        <v>2402833.2599999998</v>
      </c>
      <c r="C54" s="38">
        <v>553638.06999999995</v>
      </c>
      <c r="D54" s="38">
        <v>166864.59</v>
      </c>
      <c r="E54" s="38">
        <v>79631.320000000007</v>
      </c>
      <c r="F54" s="38">
        <v>461897.39</v>
      </c>
      <c r="G54" s="38">
        <v>121890.76</v>
      </c>
      <c r="H54" s="38">
        <v>127848.26</v>
      </c>
      <c r="I54" s="38">
        <v>106458.08</v>
      </c>
      <c r="J54" s="38">
        <v>172720.34</v>
      </c>
      <c r="K54" s="38">
        <v>36113.97</v>
      </c>
      <c r="L54" s="38">
        <v>350591.57</v>
      </c>
      <c r="M54" s="38">
        <v>213816.51</v>
      </c>
      <c r="N54" s="39">
        <v>11362.4</v>
      </c>
    </row>
    <row r="55" spans="1:14" ht="15.6" x14ac:dyDescent="0.3">
      <c r="A55" s="37">
        <v>45387</v>
      </c>
      <c r="B55" s="38">
        <v>1773190.63</v>
      </c>
      <c r="C55" s="38">
        <v>423752.81</v>
      </c>
      <c r="D55" s="38">
        <v>123260.16</v>
      </c>
      <c r="E55" s="38">
        <v>50513.65</v>
      </c>
      <c r="F55" s="38">
        <v>347569.69</v>
      </c>
      <c r="G55" s="38">
        <v>56569.75</v>
      </c>
      <c r="H55" s="38">
        <v>66339.929999999993</v>
      </c>
      <c r="I55" s="38">
        <v>76514.92</v>
      </c>
      <c r="J55" s="38">
        <v>121277.07</v>
      </c>
      <c r="K55" s="38">
        <v>12547.88</v>
      </c>
      <c r="L55" s="38">
        <v>275341.96999999997</v>
      </c>
      <c r="M55" s="38">
        <v>210856.28</v>
      </c>
      <c r="N55" s="39">
        <v>8646.52</v>
      </c>
    </row>
    <row r="56" spans="1:14" ht="15.6" x14ac:dyDescent="0.3">
      <c r="A56" s="37">
        <v>45388</v>
      </c>
      <c r="B56" s="38">
        <v>2384015.9700000002</v>
      </c>
      <c r="C56" s="38">
        <v>609424.75</v>
      </c>
      <c r="D56" s="38">
        <v>172156.05</v>
      </c>
      <c r="E56" s="38">
        <v>78540.72</v>
      </c>
      <c r="F56" s="38">
        <v>460769.28000000003</v>
      </c>
      <c r="G56" s="38">
        <v>79378.69</v>
      </c>
      <c r="H56" s="38">
        <v>78061.75</v>
      </c>
      <c r="I56" s="38">
        <v>91894.68</v>
      </c>
      <c r="J56" s="38">
        <v>120361.88</v>
      </c>
      <c r="K56" s="38">
        <v>18543.990000000002</v>
      </c>
      <c r="L56" s="38">
        <v>369393.52</v>
      </c>
      <c r="M56" s="38">
        <v>280487.02</v>
      </c>
      <c r="N56" s="39">
        <v>25003.64</v>
      </c>
    </row>
    <row r="57" spans="1:14" ht="15.6" x14ac:dyDescent="0.3">
      <c r="A57" s="37">
        <v>45389</v>
      </c>
      <c r="B57" s="38">
        <v>2315472.31</v>
      </c>
      <c r="C57" s="38">
        <v>560706.26</v>
      </c>
      <c r="D57" s="38">
        <v>155877.87</v>
      </c>
      <c r="E57" s="38">
        <v>62713.2</v>
      </c>
      <c r="F57" s="38">
        <v>433805.22</v>
      </c>
      <c r="G57" s="38">
        <v>75750.33</v>
      </c>
      <c r="H57" s="38">
        <v>81804.759999999995</v>
      </c>
      <c r="I57" s="38">
        <v>111982.99</v>
      </c>
      <c r="J57" s="38">
        <v>157726.69</v>
      </c>
      <c r="K57" s="38">
        <v>21665.29</v>
      </c>
      <c r="L57" s="38">
        <v>362920.95</v>
      </c>
      <c r="M57" s="38">
        <v>267915.71000000002</v>
      </c>
      <c r="N57" s="39">
        <v>22603.040000000001</v>
      </c>
    </row>
    <row r="58" spans="1:14" ht="15.6" x14ac:dyDescent="0.3">
      <c r="A58" s="37">
        <v>45394</v>
      </c>
      <c r="B58" s="38">
        <v>1808395.71</v>
      </c>
      <c r="C58" s="38">
        <v>405648.04</v>
      </c>
      <c r="D58" s="38">
        <v>120886.61</v>
      </c>
      <c r="E58" s="38">
        <v>63524.12</v>
      </c>
      <c r="F58" s="38">
        <v>390304.26</v>
      </c>
      <c r="G58" s="38">
        <v>72232.509999999995</v>
      </c>
      <c r="H58" s="38">
        <v>76827.98</v>
      </c>
      <c r="I58" s="38">
        <v>82752.33</v>
      </c>
      <c r="J58" s="38">
        <v>90118.720000000001</v>
      </c>
      <c r="K58" s="38">
        <v>13680.97</v>
      </c>
      <c r="L58" s="38">
        <v>269127.34000000003</v>
      </c>
      <c r="M58" s="38">
        <v>199339.15</v>
      </c>
      <c r="N58" s="39">
        <v>23953.68</v>
      </c>
    </row>
    <row r="59" spans="1:14" ht="15.6" x14ac:dyDescent="0.3">
      <c r="A59" s="37">
        <v>45395</v>
      </c>
      <c r="B59" s="38">
        <v>1474617.08</v>
      </c>
      <c r="C59" s="38">
        <v>378291.59</v>
      </c>
      <c r="D59" s="38">
        <v>104660.33</v>
      </c>
      <c r="E59" s="38">
        <v>40364.410000000003</v>
      </c>
      <c r="F59" s="38">
        <v>267481.07</v>
      </c>
      <c r="G59" s="38">
        <v>68077.440000000002</v>
      </c>
      <c r="H59" s="38">
        <v>65616.11</v>
      </c>
      <c r="I59" s="38">
        <v>78065.009999999995</v>
      </c>
      <c r="J59" s="38">
        <v>112544.01</v>
      </c>
      <c r="K59" s="38">
        <v>15955.46</v>
      </c>
      <c r="L59" s="38">
        <v>198833.24</v>
      </c>
      <c r="M59" s="38">
        <v>144728.41</v>
      </c>
      <c r="N59" s="39">
        <v>0</v>
      </c>
    </row>
    <row r="60" spans="1:14" ht="15.6" x14ac:dyDescent="0.3">
      <c r="A60" s="37">
        <v>45396</v>
      </c>
      <c r="B60" s="38">
        <v>2073006.18</v>
      </c>
      <c r="C60" s="38">
        <v>465550.21</v>
      </c>
      <c r="D60" s="38">
        <v>141683.94</v>
      </c>
      <c r="E60" s="38">
        <v>60629.95</v>
      </c>
      <c r="F60" s="38">
        <v>389559.59</v>
      </c>
      <c r="G60" s="38">
        <v>94851.85</v>
      </c>
      <c r="H60" s="38">
        <v>109833.54</v>
      </c>
      <c r="I60" s="38">
        <v>125687.02</v>
      </c>
      <c r="J60" s="38">
        <v>128750.17</v>
      </c>
      <c r="K60" s="38">
        <v>20645.68</v>
      </c>
      <c r="L60" s="38">
        <v>295220.73</v>
      </c>
      <c r="M60" s="38">
        <v>224050.99</v>
      </c>
      <c r="N60" s="39">
        <v>16542.509999999998</v>
      </c>
    </row>
    <row r="61" spans="1:14" ht="15.6" x14ac:dyDescent="0.3">
      <c r="A61" s="37">
        <v>45402</v>
      </c>
      <c r="B61" s="38">
        <v>2463518.89</v>
      </c>
      <c r="C61" s="38">
        <v>635205.82999999996</v>
      </c>
      <c r="D61" s="38">
        <v>182053.92</v>
      </c>
      <c r="E61" s="38">
        <v>81115.070000000007</v>
      </c>
      <c r="F61" s="38">
        <v>503633.57</v>
      </c>
      <c r="G61" s="38">
        <v>72734.31</v>
      </c>
      <c r="H61" s="38">
        <v>88989.18</v>
      </c>
      <c r="I61" s="38">
        <v>102326.15</v>
      </c>
      <c r="J61" s="38">
        <v>110065.78</v>
      </c>
      <c r="K61" s="38">
        <v>25382.68</v>
      </c>
      <c r="L61" s="38">
        <v>375715.22</v>
      </c>
      <c r="M61" s="38">
        <v>275856.45</v>
      </c>
      <c r="N61" s="39">
        <v>10440.73</v>
      </c>
    </row>
    <row r="62" spans="1:14" ht="15.6" x14ac:dyDescent="0.3">
      <c r="A62" s="37">
        <v>45403</v>
      </c>
      <c r="B62" s="38">
        <v>2674289.63</v>
      </c>
      <c r="C62" s="38">
        <v>649059.62</v>
      </c>
      <c r="D62" s="38">
        <v>206185.72</v>
      </c>
      <c r="E62" s="38">
        <v>95380.37</v>
      </c>
      <c r="F62" s="38">
        <v>528772.16</v>
      </c>
      <c r="G62" s="38">
        <v>92211.82</v>
      </c>
      <c r="H62" s="38">
        <v>105811.05</v>
      </c>
      <c r="I62" s="38">
        <v>95334.75</v>
      </c>
      <c r="J62" s="38">
        <v>131844.85</v>
      </c>
      <c r="K62" s="38">
        <v>34921.06</v>
      </c>
      <c r="L62" s="38">
        <v>379429.08</v>
      </c>
      <c r="M62" s="38">
        <v>285418.96000000002</v>
      </c>
      <c r="N62" s="39">
        <v>69920.19</v>
      </c>
    </row>
    <row r="63" spans="1:14" ht="15.6" x14ac:dyDescent="0.3">
      <c r="A63" s="37">
        <v>45408</v>
      </c>
      <c r="B63" s="38">
        <v>1296628.52</v>
      </c>
      <c r="C63" s="38">
        <v>361195.78</v>
      </c>
      <c r="D63" s="38">
        <v>89892.94</v>
      </c>
      <c r="E63" s="38">
        <v>36542.339999999997</v>
      </c>
      <c r="F63" s="38">
        <v>245476.19</v>
      </c>
      <c r="G63" s="38">
        <v>46457.79</v>
      </c>
      <c r="H63" s="38">
        <v>50185.83</v>
      </c>
      <c r="I63" s="38">
        <v>58515.24</v>
      </c>
      <c r="J63" s="38">
        <v>70762.14</v>
      </c>
      <c r="K63" s="38">
        <v>16130.68</v>
      </c>
      <c r="L63" s="38">
        <v>177329.03</v>
      </c>
      <c r="M63" s="38">
        <v>123930.49</v>
      </c>
      <c r="N63" s="39">
        <v>20210.07</v>
      </c>
    </row>
    <row r="64" spans="1:14" ht="15.6" x14ac:dyDescent="0.3">
      <c r="A64" s="37">
        <v>45409</v>
      </c>
      <c r="B64" s="38">
        <v>2411793.13</v>
      </c>
      <c r="C64" s="38">
        <v>654082.80000000005</v>
      </c>
      <c r="D64" s="38">
        <v>190138.53</v>
      </c>
      <c r="E64" s="38">
        <v>91773.27</v>
      </c>
      <c r="F64" s="38">
        <v>472944.62</v>
      </c>
      <c r="G64" s="38">
        <v>74606.31</v>
      </c>
      <c r="H64" s="38">
        <v>80852.81</v>
      </c>
      <c r="I64" s="38">
        <v>104309.7</v>
      </c>
      <c r="J64" s="38">
        <v>121921.23</v>
      </c>
      <c r="K64" s="38">
        <v>27105.119999999999</v>
      </c>
      <c r="L64" s="38">
        <v>352227.34</v>
      </c>
      <c r="M64" s="38">
        <v>232123.4</v>
      </c>
      <c r="N64" s="39">
        <v>9708</v>
      </c>
    </row>
    <row r="65" spans="1:14" ht="15.6" x14ac:dyDescent="0.3">
      <c r="A65" s="37">
        <v>45410</v>
      </c>
      <c r="B65" s="38">
        <v>1771966.77</v>
      </c>
      <c r="C65" s="38">
        <v>478171.55</v>
      </c>
      <c r="D65" s="38">
        <v>130931.88</v>
      </c>
      <c r="E65" s="38">
        <v>80442.570000000007</v>
      </c>
      <c r="F65" s="38">
        <v>323961.43</v>
      </c>
      <c r="G65" s="38">
        <v>63323.12</v>
      </c>
      <c r="H65" s="38">
        <v>61099.42</v>
      </c>
      <c r="I65" s="38">
        <v>80256.960000000006</v>
      </c>
      <c r="J65" s="38">
        <v>123310.67</v>
      </c>
      <c r="K65" s="38">
        <v>7666.06</v>
      </c>
      <c r="L65" s="38">
        <v>251639.55</v>
      </c>
      <c r="M65" s="38">
        <v>171163.56</v>
      </c>
      <c r="N65" s="39">
        <v>0</v>
      </c>
    </row>
    <row r="66" spans="1:14" ht="15.6" x14ac:dyDescent="0.3">
      <c r="A66" s="37">
        <v>45416</v>
      </c>
      <c r="B66" s="38">
        <v>2382620.81</v>
      </c>
      <c r="C66" s="38">
        <v>681511.89</v>
      </c>
      <c r="D66" s="38">
        <v>190905.66</v>
      </c>
      <c r="E66" s="38">
        <v>96153.73</v>
      </c>
      <c r="F66" s="38">
        <v>468167.76</v>
      </c>
      <c r="G66" s="38">
        <v>62283.48</v>
      </c>
      <c r="H66" s="38">
        <v>68767.520000000004</v>
      </c>
      <c r="I66" s="38">
        <v>63810.99</v>
      </c>
      <c r="J66" s="38">
        <v>87786.64</v>
      </c>
      <c r="K66" s="38">
        <v>9173.7099999999991</v>
      </c>
      <c r="L66" s="38">
        <v>381954.94</v>
      </c>
      <c r="M66" s="38">
        <v>249187.07</v>
      </c>
      <c r="N66" s="39">
        <v>22917.42</v>
      </c>
    </row>
    <row r="67" spans="1:14" ht="15.6" x14ac:dyDescent="0.3">
      <c r="A67" s="37">
        <v>45417</v>
      </c>
      <c r="B67" s="38">
        <v>2559015.52</v>
      </c>
      <c r="C67" s="38">
        <v>688447.06</v>
      </c>
      <c r="D67" s="38">
        <v>204274.79</v>
      </c>
      <c r="E67" s="38">
        <v>99995.39</v>
      </c>
      <c r="F67" s="38">
        <v>517351.43</v>
      </c>
      <c r="G67" s="38">
        <v>71015.94</v>
      </c>
      <c r="H67" s="38">
        <v>75221.070000000007</v>
      </c>
      <c r="I67" s="38">
        <v>98236.79</v>
      </c>
      <c r="J67" s="38">
        <v>126170.2</v>
      </c>
      <c r="K67" s="38">
        <v>14368.35</v>
      </c>
      <c r="L67" s="38">
        <v>375970.2</v>
      </c>
      <c r="M67" s="38">
        <v>260894.35</v>
      </c>
      <c r="N67" s="39">
        <v>27069.95</v>
      </c>
    </row>
    <row r="68" spans="1:14" ht="15.6" x14ac:dyDescent="0.3">
      <c r="A68" s="37">
        <v>45422</v>
      </c>
      <c r="B68" s="38">
        <v>1604728.15</v>
      </c>
      <c r="C68" s="38">
        <v>429071.49</v>
      </c>
      <c r="D68" s="38">
        <v>120517.77</v>
      </c>
      <c r="E68" s="38">
        <v>53812.7</v>
      </c>
      <c r="F68" s="38">
        <v>338448.45</v>
      </c>
      <c r="G68" s="38">
        <v>51426.91</v>
      </c>
      <c r="H68" s="38">
        <v>51505.04</v>
      </c>
      <c r="I68" s="38">
        <v>62814.99</v>
      </c>
      <c r="J68" s="38">
        <v>74626.89</v>
      </c>
      <c r="K68" s="38">
        <v>5400.5</v>
      </c>
      <c r="L68" s="38">
        <v>233929.98</v>
      </c>
      <c r="M68" s="38">
        <v>141276.63</v>
      </c>
      <c r="N68" s="39">
        <v>41896.800000000003</v>
      </c>
    </row>
    <row r="69" spans="1:14" ht="15.6" x14ac:dyDescent="0.3">
      <c r="A69" s="37">
        <v>45423</v>
      </c>
      <c r="B69" s="38">
        <v>2216483.86</v>
      </c>
      <c r="C69" s="38">
        <v>610150.61</v>
      </c>
      <c r="D69" s="38">
        <v>159690.26</v>
      </c>
      <c r="E69" s="38">
        <v>61785.29</v>
      </c>
      <c r="F69" s="38">
        <v>465854.79</v>
      </c>
      <c r="G69" s="38">
        <v>63328.72</v>
      </c>
      <c r="H69" s="38">
        <v>73947.06</v>
      </c>
      <c r="I69" s="38">
        <v>85472.88</v>
      </c>
      <c r="J69" s="38">
        <v>119988.81</v>
      </c>
      <c r="K69" s="38">
        <v>9194.9599999999991</v>
      </c>
      <c r="L69" s="38">
        <v>331464.38</v>
      </c>
      <c r="M69" s="38">
        <v>223740.6</v>
      </c>
      <c r="N69" s="39">
        <v>11865.5</v>
      </c>
    </row>
    <row r="70" spans="1:14" ht="15.6" x14ac:dyDescent="0.3">
      <c r="A70" s="37">
        <v>45424</v>
      </c>
      <c r="B70" s="38">
        <v>2587954.61</v>
      </c>
      <c r="C70" s="38">
        <v>616525.56000000006</v>
      </c>
      <c r="D70" s="38">
        <v>187876.01</v>
      </c>
      <c r="E70" s="38">
        <v>96096.92</v>
      </c>
      <c r="F70" s="38">
        <v>528661.86</v>
      </c>
      <c r="G70" s="38">
        <v>77001.820000000007</v>
      </c>
      <c r="H70" s="38">
        <v>92801.31</v>
      </c>
      <c r="I70" s="38">
        <v>103778.46</v>
      </c>
      <c r="J70" s="38">
        <v>154782.47</v>
      </c>
      <c r="K70" s="38">
        <v>20532.25</v>
      </c>
      <c r="L70" s="38">
        <v>391064.53</v>
      </c>
      <c r="M70" s="38">
        <v>278089.62</v>
      </c>
      <c r="N70" s="39">
        <v>40743.800000000003</v>
      </c>
    </row>
    <row r="71" spans="1:14" ht="15.6" x14ac:dyDescent="0.3">
      <c r="A71" s="37">
        <v>45430</v>
      </c>
      <c r="B71" s="38">
        <v>2382778.71</v>
      </c>
      <c r="C71" s="38">
        <v>603063.57999999996</v>
      </c>
      <c r="D71" s="38">
        <v>180169.72</v>
      </c>
      <c r="E71" s="38">
        <v>83062.759999999995</v>
      </c>
      <c r="F71" s="38">
        <v>492189.96</v>
      </c>
      <c r="G71" s="38">
        <v>58702.9</v>
      </c>
      <c r="H71" s="38">
        <v>72626.87</v>
      </c>
      <c r="I71" s="38">
        <v>72733.47</v>
      </c>
      <c r="J71" s="38">
        <v>110661.86</v>
      </c>
      <c r="K71" s="38">
        <v>6666.67</v>
      </c>
      <c r="L71" s="38">
        <v>380601.7</v>
      </c>
      <c r="M71" s="38">
        <v>273279.82</v>
      </c>
      <c r="N71" s="39">
        <v>49019.4</v>
      </c>
    </row>
    <row r="72" spans="1:14" ht="15.6" x14ac:dyDescent="0.3">
      <c r="A72" s="37">
        <v>45437</v>
      </c>
      <c r="B72" s="38">
        <v>1838461.74</v>
      </c>
      <c r="C72" s="38">
        <v>469368.41</v>
      </c>
      <c r="D72" s="38">
        <v>144587.89000000001</v>
      </c>
      <c r="E72" s="38">
        <v>63742.73</v>
      </c>
      <c r="F72" s="38">
        <v>370609.43</v>
      </c>
      <c r="G72" s="38">
        <v>51303.34</v>
      </c>
      <c r="H72" s="38">
        <v>67139.16</v>
      </c>
      <c r="I72" s="38">
        <v>65902.509999999995</v>
      </c>
      <c r="J72" s="38">
        <v>101501.47</v>
      </c>
      <c r="K72" s="38">
        <v>7976.68</v>
      </c>
      <c r="L72" s="38">
        <v>280566.93</v>
      </c>
      <c r="M72" s="38">
        <v>199873.49</v>
      </c>
      <c r="N72" s="39">
        <v>15889.7</v>
      </c>
    </row>
    <row r="73" spans="1:14" ht="15.6" x14ac:dyDescent="0.3">
      <c r="A73" s="37">
        <v>45438</v>
      </c>
      <c r="B73" s="38">
        <v>2097293.23</v>
      </c>
      <c r="C73" s="38">
        <v>577832.05000000005</v>
      </c>
      <c r="D73" s="38">
        <v>160780.51</v>
      </c>
      <c r="E73" s="38">
        <v>72477.960000000006</v>
      </c>
      <c r="F73" s="38">
        <v>407402.27</v>
      </c>
      <c r="G73" s="38">
        <v>65324.83</v>
      </c>
      <c r="H73" s="38">
        <v>72414.62</v>
      </c>
      <c r="I73" s="38">
        <v>91716.800000000003</v>
      </c>
      <c r="J73" s="38">
        <v>100802.39</v>
      </c>
      <c r="K73" s="38">
        <v>21057.52</v>
      </c>
      <c r="L73" s="38">
        <v>297272.34999999998</v>
      </c>
      <c r="M73" s="38">
        <v>191189.66</v>
      </c>
      <c r="N73" s="39">
        <v>39022.269999999997</v>
      </c>
    </row>
    <row r="74" spans="1:14" ht="15.6" x14ac:dyDescent="0.3">
      <c r="A74" s="37">
        <v>45439</v>
      </c>
      <c r="B74" s="38">
        <v>2608712.9300000002</v>
      </c>
      <c r="C74" s="38">
        <v>605507.16</v>
      </c>
      <c r="D74" s="38">
        <v>177346.17</v>
      </c>
      <c r="E74" s="38">
        <v>89449.54</v>
      </c>
      <c r="F74" s="38">
        <v>519015.72</v>
      </c>
      <c r="G74" s="38">
        <v>78934.559999999998</v>
      </c>
      <c r="H74" s="38">
        <v>107660.18</v>
      </c>
      <c r="I74" s="38">
        <v>97205.440000000002</v>
      </c>
      <c r="J74" s="38">
        <v>170455.14</v>
      </c>
      <c r="K74" s="38">
        <v>19831.310000000001</v>
      </c>
      <c r="L74" s="38">
        <v>383882.92</v>
      </c>
      <c r="M74" s="38">
        <v>289105.73</v>
      </c>
      <c r="N74" s="39">
        <v>70319.06</v>
      </c>
    </row>
    <row r="75" spans="1:14" ht="15.6" x14ac:dyDescent="0.3">
      <c r="A75" s="37">
        <v>45444</v>
      </c>
      <c r="B75" s="38">
        <v>2452317.92</v>
      </c>
      <c r="C75" s="38">
        <v>674101.83</v>
      </c>
      <c r="D75" s="38">
        <v>205568.73</v>
      </c>
      <c r="E75" s="38">
        <v>109530.35</v>
      </c>
      <c r="F75" s="38">
        <v>485710.97</v>
      </c>
      <c r="G75" s="38">
        <v>72083.350000000006</v>
      </c>
      <c r="H75" s="38">
        <v>87356.17</v>
      </c>
      <c r="I75" s="38">
        <v>93217.99</v>
      </c>
      <c r="J75" s="38">
        <v>94302.73</v>
      </c>
      <c r="K75" s="38">
        <v>11015.75</v>
      </c>
      <c r="L75" s="38">
        <v>358634.06</v>
      </c>
      <c r="M75" s="38">
        <v>249486.8</v>
      </c>
      <c r="N75" s="39">
        <v>11309.19</v>
      </c>
    </row>
    <row r="76" spans="1:14" ht="15.6" x14ac:dyDescent="0.3">
      <c r="A76" s="37">
        <v>45445</v>
      </c>
      <c r="B76" s="38">
        <v>2448681.23</v>
      </c>
      <c r="C76" s="38">
        <v>637492.1</v>
      </c>
      <c r="D76" s="38">
        <v>185912.47</v>
      </c>
      <c r="E76" s="38">
        <v>94176.82</v>
      </c>
      <c r="F76" s="38">
        <v>487385.32</v>
      </c>
      <c r="G76" s="38">
        <v>68404.42</v>
      </c>
      <c r="H76" s="38">
        <v>96068.69</v>
      </c>
      <c r="I76" s="38">
        <v>97475.81</v>
      </c>
      <c r="J76" s="38">
        <v>127393.71</v>
      </c>
      <c r="K76" s="38">
        <v>13555.1</v>
      </c>
      <c r="L76" s="38">
        <v>358261.21</v>
      </c>
      <c r="M76" s="38">
        <v>260686.81</v>
      </c>
      <c r="N76" s="39">
        <v>21868.77</v>
      </c>
    </row>
    <row r="77" spans="1:14" ht="15.6" x14ac:dyDescent="0.3">
      <c r="A77" s="37">
        <v>45450</v>
      </c>
      <c r="B77" s="38">
        <v>1730273.35</v>
      </c>
      <c r="C77" s="38">
        <v>478909.93</v>
      </c>
      <c r="D77" s="38">
        <v>135350.22</v>
      </c>
      <c r="E77" s="38">
        <v>61408.94</v>
      </c>
      <c r="F77" s="38">
        <v>353850.4</v>
      </c>
      <c r="G77" s="38">
        <v>47703.22</v>
      </c>
      <c r="H77" s="38">
        <v>50856.22</v>
      </c>
      <c r="I77" s="38">
        <v>58827.43</v>
      </c>
      <c r="J77" s="38">
        <v>73336.91</v>
      </c>
      <c r="K77" s="38">
        <v>10796.26</v>
      </c>
      <c r="L77" s="38">
        <v>255638.83</v>
      </c>
      <c r="M77" s="38">
        <v>173059.4</v>
      </c>
      <c r="N77" s="39">
        <v>30535.59</v>
      </c>
    </row>
    <row r="78" spans="1:14" ht="15.6" x14ac:dyDescent="0.3">
      <c r="A78" s="37">
        <v>45451</v>
      </c>
      <c r="B78" s="38">
        <v>1773309.35</v>
      </c>
      <c r="C78" s="38">
        <v>576041.56999999995</v>
      </c>
      <c r="D78" s="38">
        <v>141350.12</v>
      </c>
      <c r="E78" s="38">
        <v>63782.27</v>
      </c>
      <c r="F78" s="38">
        <v>347414.29</v>
      </c>
      <c r="G78" s="38">
        <v>46881.35</v>
      </c>
      <c r="H78" s="38">
        <v>46083.16</v>
      </c>
      <c r="I78" s="38">
        <v>57234.14</v>
      </c>
      <c r="J78" s="38">
        <v>74794.58</v>
      </c>
      <c r="K78" s="38">
        <v>9444.43</v>
      </c>
      <c r="L78" s="38">
        <v>240805.15</v>
      </c>
      <c r="M78" s="38">
        <v>152500.87</v>
      </c>
      <c r="N78" s="39">
        <v>16977.419999999998</v>
      </c>
    </row>
    <row r="79" spans="1:14" ht="15.6" x14ac:dyDescent="0.3">
      <c r="A79" s="37">
        <v>45452</v>
      </c>
      <c r="B79" s="38">
        <v>3057912.35</v>
      </c>
      <c r="C79" s="38">
        <v>806816.88</v>
      </c>
      <c r="D79" s="38">
        <v>222153.33</v>
      </c>
      <c r="E79" s="38">
        <v>111163.94</v>
      </c>
      <c r="F79" s="38">
        <v>547346.49</v>
      </c>
      <c r="G79" s="38">
        <v>88240.12</v>
      </c>
      <c r="H79" s="38">
        <v>86459.17</v>
      </c>
      <c r="I79" s="38">
        <v>115270.87</v>
      </c>
      <c r="J79" s="38">
        <v>129670.2</v>
      </c>
      <c r="K79" s="38">
        <v>259233.67</v>
      </c>
      <c r="L79" s="38">
        <v>402924.44</v>
      </c>
      <c r="M79" s="38">
        <v>254264.88</v>
      </c>
      <c r="N79" s="39">
        <v>34368.36</v>
      </c>
    </row>
    <row r="80" spans="1:14" ht="15.6" x14ac:dyDescent="0.3">
      <c r="A80" s="40" t="s">
        <v>191</v>
      </c>
      <c r="B80" s="41">
        <v>156517523.56</v>
      </c>
      <c r="C80" s="41">
        <v>37769848.469999999</v>
      </c>
      <c r="D80" s="41">
        <v>11177632.17</v>
      </c>
      <c r="E80" s="41">
        <v>5252587.96</v>
      </c>
      <c r="F80" s="41">
        <v>31285652.969999999</v>
      </c>
      <c r="G80" s="41">
        <v>4883132.82</v>
      </c>
      <c r="H80" s="41">
        <v>5729424.2199999997</v>
      </c>
      <c r="I80" s="41">
        <v>6408882.1299999999</v>
      </c>
      <c r="J80" s="41">
        <v>9261693.9299999997</v>
      </c>
      <c r="K80" s="41">
        <v>1765918.12</v>
      </c>
      <c r="L80" s="41">
        <v>23523570.870000001</v>
      </c>
      <c r="M80" s="41">
        <v>17474013.120000001</v>
      </c>
      <c r="N80" s="42">
        <v>1985166.78</v>
      </c>
    </row>
  </sheetData>
  <pageMargins left="0" right="0" top="0.5" bottom="0" header="0.3" footer="0.3"/>
  <pageSetup paperSize="5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5"/>
  <sheetViews>
    <sheetView workbookViewId="0">
      <selection sqref="A1:XFD1048576"/>
    </sheetView>
  </sheetViews>
  <sheetFormatPr defaultColWidth="8.88671875" defaultRowHeight="15.6" x14ac:dyDescent="0.3"/>
  <cols>
    <col min="1" max="1" width="25.109375" style="9" bestFit="1" customWidth="1"/>
    <col min="2" max="2" width="18.109375" style="9" bestFit="1" customWidth="1"/>
    <col min="3" max="3" width="8.88671875" style="9"/>
    <col min="4" max="4" width="10.109375" style="9" bestFit="1" customWidth="1"/>
    <col min="5" max="5" width="11.6640625" style="9" bestFit="1" customWidth="1"/>
    <col min="6" max="6" width="8.88671875" style="9"/>
    <col min="7" max="7" width="9.109375" style="9" bestFit="1" customWidth="1"/>
    <col min="8" max="8" width="8.109375" style="9" bestFit="1" customWidth="1"/>
    <col min="9" max="16384" width="8.88671875" style="9"/>
  </cols>
  <sheetData>
    <row r="1" spans="1:5" ht="14.4" customHeight="1" x14ac:dyDescent="0.3">
      <c r="A1" s="52" t="s">
        <v>91</v>
      </c>
      <c r="B1" s="52"/>
      <c r="C1" s="52"/>
    </row>
    <row r="2" spans="1:5" x14ac:dyDescent="0.3">
      <c r="A2" s="17" t="s">
        <v>92</v>
      </c>
      <c r="B2" s="43">
        <v>45280</v>
      </c>
      <c r="C2" s="17"/>
      <c r="D2" s="17" t="s">
        <v>93</v>
      </c>
      <c r="E2" s="43">
        <v>45650</v>
      </c>
    </row>
    <row r="3" spans="1:5" x14ac:dyDescent="0.3">
      <c r="A3" s="17" t="s">
        <v>95</v>
      </c>
      <c r="B3" s="17" t="s">
        <v>96</v>
      </c>
    </row>
    <row r="4" spans="1:5" ht="31.2" x14ac:dyDescent="0.3">
      <c r="A4" s="17" t="s">
        <v>97</v>
      </c>
      <c r="B4" s="17" t="s">
        <v>198</v>
      </c>
    </row>
    <row r="5" spans="1:5" x14ac:dyDescent="0.3">
      <c r="A5" s="17"/>
      <c r="B5" s="17"/>
    </row>
    <row r="6" spans="1:5" s="46" customFormat="1" x14ac:dyDescent="0.3">
      <c r="A6" s="44" t="s">
        <v>303</v>
      </c>
      <c r="B6" s="45" t="s">
        <v>304</v>
      </c>
    </row>
    <row r="7" spans="1:5" x14ac:dyDescent="0.3">
      <c r="A7" s="47" t="s">
        <v>98</v>
      </c>
      <c r="B7" s="48">
        <v>70</v>
      </c>
    </row>
    <row r="8" spans="1:5" x14ac:dyDescent="0.3">
      <c r="A8" s="47" t="s">
        <v>288</v>
      </c>
      <c r="B8" s="48">
        <v>539</v>
      </c>
    </row>
    <row r="9" spans="1:5" x14ac:dyDescent="0.3">
      <c r="A9" s="47" t="s">
        <v>99</v>
      </c>
      <c r="B9" s="48">
        <v>166</v>
      </c>
    </row>
    <row r="10" spans="1:5" x14ac:dyDescent="0.3">
      <c r="A10" s="47" t="s">
        <v>100</v>
      </c>
      <c r="B10" s="48">
        <v>1</v>
      </c>
    </row>
    <row r="11" spans="1:5" x14ac:dyDescent="0.3">
      <c r="A11" s="47" t="s">
        <v>101</v>
      </c>
      <c r="B11" s="48">
        <v>47</v>
      </c>
    </row>
    <row r="12" spans="1:5" x14ac:dyDescent="0.3">
      <c r="A12" s="47" t="s">
        <v>270</v>
      </c>
      <c r="B12" s="49">
        <f>'Consolidated Pools Report'!B80</f>
        <v>156517523.56</v>
      </c>
    </row>
    <row r="13" spans="1:5" x14ac:dyDescent="0.3">
      <c r="A13" s="47" t="s">
        <v>289</v>
      </c>
      <c r="B13" s="50">
        <v>8286500</v>
      </c>
    </row>
    <row r="14" spans="1:5" x14ac:dyDescent="0.3">
      <c r="A14" s="47" t="s">
        <v>290</v>
      </c>
      <c r="B14" s="50">
        <v>3540</v>
      </c>
    </row>
    <row r="15" spans="1:5" ht="31.2" x14ac:dyDescent="0.3">
      <c r="A15" s="47" t="s">
        <v>102</v>
      </c>
      <c r="B15" s="48">
        <v>6.57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5"/>
  <sheetViews>
    <sheetView workbookViewId="0">
      <selection sqref="A1:XFD1048576"/>
    </sheetView>
  </sheetViews>
  <sheetFormatPr defaultColWidth="8.88671875" defaultRowHeight="15.6" x14ac:dyDescent="0.3"/>
  <cols>
    <col min="1" max="1" width="25.109375" style="9" bestFit="1" customWidth="1"/>
    <col min="2" max="2" width="18" style="9" customWidth="1"/>
    <col min="3" max="3" width="8.88671875" style="9"/>
    <col min="4" max="4" width="12.109375" style="9" bestFit="1" customWidth="1"/>
    <col min="5" max="5" width="11.6640625" style="9" bestFit="1" customWidth="1"/>
    <col min="6" max="6" width="8.88671875" style="9"/>
    <col min="7" max="7" width="9.109375" style="9" bestFit="1" customWidth="1"/>
    <col min="8" max="8" width="8.109375" style="9" bestFit="1" customWidth="1"/>
    <col min="9" max="16384" width="8.88671875" style="9"/>
  </cols>
  <sheetData>
    <row r="1" spans="1:5" ht="14.4" customHeight="1" x14ac:dyDescent="0.3">
      <c r="A1" s="52" t="s">
        <v>91</v>
      </c>
      <c r="B1" s="52"/>
      <c r="C1" s="52"/>
    </row>
    <row r="2" spans="1:5" x14ac:dyDescent="0.3">
      <c r="A2" s="17" t="s">
        <v>92</v>
      </c>
      <c r="B2" s="43">
        <v>45280</v>
      </c>
      <c r="C2" s="17"/>
      <c r="D2" s="17" t="s">
        <v>93</v>
      </c>
      <c r="E2" s="43">
        <v>45650</v>
      </c>
    </row>
    <row r="3" spans="1:5" x14ac:dyDescent="0.3">
      <c r="A3" s="17" t="s">
        <v>95</v>
      </c>
      <c r="B3" s="17" t="s">
        <v>103</v>
      </c>
      <c r="D3" s="17" t="s">
        <v>106</v>
      </c>
      <c r="E3" s="17" t="s">
        <v>106</v>
      </c>
    </row>
    <row r="4" spans="1:5" ht="31.2" x14ac:dyDescent="0.3">
      <c r="A4" s="17" t="s">
        <v>97</v>
      </c>
      <c r="B4" s="17" t="s">
        <v>198</v>
      </c>
      <c r="D4" s="17"/>
      <c r="E4" s="17"/>
    </row>
    <row r="5" spans="1:5" x14ac:dyDescent="0.3">
      <c r="A5" s="17"/>
      <c r="B5" s="17"/>
      <c r="D5" s="17"/>
      <c r="E5" s="17"/>
    </row>
    <row r="6" spans="1:5" x14ac:dyDescent="0.3">
      <c r="A6" s="44" t="s">
        <v>303</v>
      </c>
      <c r="B6" s="45" t="s">
        <v>304</v>
      </c>
    </row>
    <row r="7" spans="1:5" x14ac:dyDescent="0.3">
      <c r="A7" s="47" t="s">
        <v>98</v>
      </c>
      <c r="B7" s="48">
        <v>70</v>
      </c>
    </row>
    <row r="8" spans="1:5" x14ac:dyDescent="0.3">
      <c r="A8" s="47" t="s">
        <v>269</v>
      </c>
      <c r="B8" s="48">
        <v>539</v>
      </c>
    </row>
    <row r="9" spans="1:5" x14ac:dyDescent="0.3">
      <c r="A9" s="47" t="s">
        <v>99</v>
      </c>
      <c r="B9" s="48">
        <v>166</v>
      </c>
    </row>
    <row r="10" spans="1:5" x14ac:dyDescent="0.3">
      <c r="A10" s="47" t="s">
        <v>100</v>
      </c>
      <c r="B10" s="48">
        <v>1</v>
      </c>
    </row>
    <row r="11" spans="1:5" x14ac:dyDescent="0.3">
      <c r="A11" s="47" t="s">
        <v>101</v>
      </c>
      <c r="B11" s="48">
        <v>47</v>
      </c>
      <c r="D11" s="51"/>
    </row>
    <row r="12" spans="1:5" x14ac:dyDescent="0.3">
      <c r="A12" s="47" t="s">
        <v>270</v>
      </c>
      <c r="B12" s="49">
        <f>'Consolidated Pools Report'!B80</f>
        <v>156517523.56</v>
      </c>
    </row>
    <row r="13" spans="1:5" x14ac:dyDescent="0.3">
      <c r="A13" s="47" t="s">
        <v>271</v>
      </c>
      <c r="B13" s="50">
        <v>8286500</v>
      </c>
    </row>
    <row r="14" spans="1:5" x14ac:dyDescent="0.3">
      <c r="A14" s="47" t="s">
        <v>272</v>
      </c>
      <c r="B14" s="50">
        <v>3540</v>
      </c>
    </row>
    <row r="15" spans="1:5" ht="31.2" x14ac:dyDescent="0.3">
      <c r="A15" s="47" t="s">
        <v>102</v>
      </c>
      <c r="B15" s="48">
        <v>6.57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ColumnTitle1.A2.A6.1</vt:lpstr>
      <vt:lpstr>Columntitle4.A10.n80.4</vt:lpstr>
      <vt:lpstr>'Consolidated Pools Report'!Print_Titles</vt:lpstr>
      <vt:lpstr>'Handle and Attendance'!Print_Titles</vt:lpstr>
      <vt:lpstr>RowTitle5.A7.A15.5</vt:lpstr>
      <vt:lpstr>RowTitle6.A7.A15.6</vt:lpstr>
      <vt:lpstr>TitleRegion2.A7.G52.2</vt:lpstr>
      <vt:lpstr>TitleRegion3.A10.c200.3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Garmire, Christopher@CHRB</cp:lastModifiedBy>
  <cp:lastPrinted>2024-02-16T12:42:38Z</cp:lastPrinted>
  <dcterms:created xsi:type="dcterms:W3CDTF">2013-05-10T17:00:07Z</dcterms:created>
  <dcterms:modified xsi:type="dcterms:W3CDTF">2025-11-10T21:58:28Z</dcterms:modified>
</cp:coreProperties>
</file>